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70" yWindow="-135" windowWidth="10620" windowHeight="9960" tabRatio="907" activeTab="4"/>
  </bookViews>
  <sheets>
    <sheet name="Home" sheetId="13" r:id="rId1"/>
    <sheet name="กรอกข้อมูล" sheetId="1" r:id="rId2"/>
    <sheet name="กรอกข้อมูล นร1" sheetId="2" r:id="rId3"/>
    <sheet name="หน้าปก" sheetId="3" r:id="rId4"/>
    <sheet name="เวลาเรียน1" sheetId="4" r:id="rId5"/>
    <sheet name="คะแนนตัวชี้วัด" sheetId="5" r:id="rId6"/>
    <sheet name="คุณลักษณะอันพึงประสงค์" sheetId="6" r:id="rId7"/>
    <sheet name="อ่าน คิดวิเคราะห์ เขียน" sheetId="14" r:id="rId8"/>
    <sheet name="ส่งวิชาการ" sheetId="9" r:id="rId9"/>
    <sheet name="คำชี้แจง" sheetId="8" r:id="rId10"/>
    <sheet name="ตชว.คุณลักษณะฯ,อ่านฯ" sheetId="10" r:id="rId11"/>
    <sheet name="about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Birth_Date">#REF!</definedName>
    <definedName name="Category_ID">#REF!</definedName>
    <definedName name="Category_Name">#REF!</definedName>
    <definedName name="date" localSheetId="11">[1]list01!$G$1:$G$31</definedName>
    <definedName name="date" localSheetId="7">[2]list01!$G$1:$G$31</definedName>
    <definedName name="date">[3]list01!$G$1:$G$31</definedName>
    <definedName name="Description" localSheetId="7">#REF!</definedName>
    <definedName name="Description">#REF!</definedName>
    <definedName name="Down">[4]คำแนะนำ!#REF!</definedName>
    <definedName name="Employee_ID" localSheetId="7">#REF!</definedName>
    <definedName name="Employee_ID">#REF!</definedName>
    <definedName name="Extension" localSheetId="7">#REF!</definedName>
    <definedName name="Extension">#REF!</definedName>
    <definedName name="First_Name" localSheetId="7">#REF!</definedName>
    <definedName name="First_Name">#REF!</definedName>
    <definedName name="grad2" localSheetId="11">[5]เกณฑ์!$J$5:$N$9</definedName>
    <definedName name="grad2" localSheetId="7">[6]เกณฑ์!$J$5:$N$9</definedName>
    <definedName name="grad2">[7]เกณฑ์!$J$5:$N$9</definedName>
    <definedName name="grad3" localSheetId="7">[8]เกณฑ์!$J$12:$N$16</definedName>
    <definedName name="grad3">[9]เกณฑ์!$J$12:$N$16</definedName>
    <definedName name="grade01" localSheetId="11">[10]เกณฑ์!$C$8:$G$16</definedName>
    <definedName name="grade01" localSheetId="10">[9]เกณฑ์!$C$8:$G$16</definedName>
    <definedName name="grade01" localSheetId="7">[11]เกณฑ์!$C$8:$G$16</definedName>
    <definedName name="grade01">[9]เกณฑ์!$C$8:$G$16</definedName>
    <definedName name="group_sara" localSheetId="11">[1]list01!$D$1:$D$12</definedName>
    <definedName name="group_sara" localSheetId="7">[2]list01!$D$1:$D$12</definedName>
    <definedName name="group_sara">[3]list01!$D$1:$D$12</definedName>
    <definedName name="Hire_Date" localSheetId="7">#REF!</definedName>
    <definedName name="Hire_Date">#REF!</definedName>
    <definedName name="Home_Page" localSheetId="7">#REF!</definedName>
    <definedName name="Home_Page">#REF!</definedName>
    <definedName name="Home_Phone" localSheetId="7">#REF!</definedName>
    <definedName name="Home_Phone">#REF!</definedName>
    <definedName name="kroo" localSheetId="11">[1]list01!$K$1:$K$13</definedName>
    <definedName name="kroo" localSheetId="7">[2]list01!$K$1:$K$13</definedName>
    <definedName name="kroo">[3]list01!$K$1:$K$13</definedName>
    <definedName name="Last_Name" localSheetId="7">#REF!</definedName>
    <definedName name="Last_Name">#REF!</definedName>
    <definedName name="level_class" localSheetId="11">[1]list01!$I$1:$I$7</definedName>
    <definedName name="level_class" localSheetId="7">[2]list01!$I$1:$I$7</definedName>
    <definedName name="level_class">[3]list01!$I$1:$I$7</definedName>
    <definedName name="level_ed" localSheetId="11">[1]list01!$E$1:$E$3</definedName>
    <definedName name="level_ed" localSheetId="7">[2]list01!$E$1:$E$3</definedName>
    <definedName name="level_ed">[3]list01!$E$1:$E$3</definedName>
    <definedName name="list" localSheetId="11">[1]list01!$C$1:$C$5</definedName>
    <definedName name="list" localSheetId="7">[2]list01!$C$1:$C$5</definedName>
    <definedName name="list">[3]list01!$C$1:$C$5</definedName>
    <definedName name="month" localSheetId="11">[1]list01!$A$1:$A$23</definedName>
    <definedName name="month" localSheetId="7">[2]list01!$A$1:$A$23</definedName>
    <definedName name="month">[3]list01!$A$1:$A$23</definedName>
    <definedName name="months" localSheetId="11">[1]list01!$F$1:$F$12</definedName>
    <definedName name="months" localSheetId="7">[2]list01!$F$1:$F$12</definedName>
    <definedName name="months">[3]list01!$F$1:$F$12</definedName>
    <definedName name="Notes" localSheetId="7">#REF!</definedName>
    <definedName name="Notes">#REF!</definedName>
    <definedName name="Photo" localSheetId="7">#REF!</definedName>
    <definedName name="Photo">#REF!</definedName>
    <definedName name="Picture" localSheetId="7">#REF!</definedName>
    <definedName name="Picture">#REF!</definedName>
    <definedName name="posit" localSheetId="11">[1]list01!$B$1:$B$7</definedName>
    <definedName name="posit" localSheetId="7">[2]list01!$B$1:$B$7</definedName>
    <definedName name="posit">[3]list01!$B$1:$B$7</definedName>
    <definedName name="_xlnm.Print_Area" localSheetId="11">about!$A$1:$I$19</definedName>
    <definedName name="_xlnm.Print_Area" localSheetId="2">'กรอกข้อมูล นร1'!$C$1:$H$43</definedName>
    <definedName name="_xlnm.Print_Area" localSheetId="5">คะแนนตัวชี้วัด!$A$1:$CL$44</definedName>
    <definedName name="_xlnm.Print_Area" localSheetId="9">คำชี้แจง!$A$1:$J$45</definedName>
    <definedName name="_xlnm.Print_Area" localSheetId="6">คุณลักษณะอันพึงประสงค์!$A$1:$W$58</definedName>
    <definedName name="_xlnm.Print_Area" localSheetId="4">เวลาเรียน1!$A$1:$CC$50</definedName>
    <definedName name="_xlnm.Print_Area" localSheetId="8">ส่งวิชาการ!$A$1:$P$58</definedName>
    <definedName name="_xlnm.Print_Area" localSheetId="3">หน้าปก!$A$1:$W$33</definedName>
    <definedName name="_xlnm.Print_Area" localSheetId="7">'อ่าน คิดวิเคราะห์ เขียน'!$A:$J</definedName>
    <definedName name="_xlnm.Print_Titles">[4]ผลรวม!$A$1:$D$65536,[4]ผลรวม!$A$1:$IV$4</definedName>
    <definedName name="Reports_To" localSheetId="7">#REF!</definedName>
    <definedName name="Reports_To">#REF!</definedName>
    <definedName name="section" localSheetId="11">[1]list01!$L$1:$L$5</definedName>
    <definedName name="section" localSheetId="7">[2]list01!$L$1:$L$5</definedName>
    <definedName name="section">[3]list01!$L$1:$L$5</definedName>
    <definedName name="Shipper_ID" localSheetId="7">#REF!</definedName>
    <definedName name="Shipper_ID">#REF!</definedName>
    <definedName name="Supplier_ID" localSheetId="7">#REF!</definedName>
    <definedName name="Supplier_ID">#REF!</definedName>
    <definedName name="time" localSheetId="11">[1]list01!$J$1:$J$2</definedName>
    <definedName name="time" localSheetId="7">[2]list01!$J$1:$J$2</definedName>
    <definedName name="time">[3]list01!$J$1:$J$2</definedName>
    <definedName name="Title" localSheetId="7">#REF!</definedName>
    <definedName name="Title">#REF!</definedName>
    <definedName name="Title_Of_Courtesy" localSheetId="7">#REF!</definedName>
    <definedName name="Title_Of_Courtesy">#REF!</definedName>
    <definedName name="x">[4]ผลรวม_กลาง!$A$1:$D$65536,[4]ผลรวม_กลาง!$A$1:$IV$4</definedName>
    <definedName name="year_ed" localSheetId="11">[1]list01!$H$1:$H$19</definedName>
    <definedName name="year_ed" localSheetId="7">[2]list01!$H$1:$H$19</definedName>
    <definedName name="year_ed">[3]list01!$H$1:$H$19</definedName>
    <definedName name="Z_41E4B69D_8C14_49FA_AE01_8229DDBC4891_.wvu.Cols" localSheetId="1" hidden="1">กรอกข้อมูล!$H:$M</definedName>
    <definedName name="Z_41E4B69D_8C14_49FA_AE01_8229DDBC4891_.wvu.Cols" localSheetId="3" hidden="1">หน้าปก!$X:$X</definedName>
    <definedName name="Z_41E4B69D_8C14_49FA_AE01_8229DDBC4891_.wvu.PrintArea" localSheetId="11" hidden="1">about!$A$1:$I$19</definedName>
    <definedName name="Z_41E4B69D_8C14_49FA_AE01_8229DDBC4891_.wvu.PrintArea" localSheetId="2" hidden="1">'กรอกข้อมูล นร1'!$C$1:$H$43</definedName>
    <definedName name="Z_41E4B69D_8C14_49FA_AE01_8229DDBC4891_.wvu.PrintArea" localSheetId="5" hidden="1">คะแนนตัวชี้วัด!$A$1:$CL$44</definedName>
    <definedName name="Z_41E4B69D_8C14_49FA_AE01_8229DDBC4891_.wvu.PrintArea" localSheetId="9" hidden="1">คำชี้แจง!$A$1:$J$49</definedName>
    <definedName name="Z_41E4B69D_8C14_49FA_AE01_8229DDBC4891_.wvu.PrintArea" localSheetId="6" hidden="1">คุณลักษณะอันพึงประสงค์!$A$1:$W$58</definedName>
    <definedName name="Z_41E4B69D_8C14_49FA_AE01_8229DDBC4891_.wvu.PrintArea" localSheetId="4" hidden="1">เวลาเรียน1!$A$1:$CD$44</definedName>
    <definedName name="Z_41E4B69D_8C14_49FA_AE01_8229DDBC4891_.wvu.PrintArea" localSheetId="8" hidden="1">ส่งวิชาการ!$A$1:$P$58</definedName>
    <definedName name="Z_41E4B69D_8C14_49FA_AE01_8229DDBC4891_.wvu.PrintArea" localSheetId="3" hidden="1">หน้าปก!$A$1:$W$33</definedName>
    <definedName name="การเช็คเวลา" localSheetId="7">[4]คำแนะนำ!#REF!</definedName>
    <definedName name="การเช็คเวลา">[4]คำแนะนำ!#REF!</definedName>
    <definedName name="การประเมินอ่านเขียน" localSheetId="7">[4]คำแนะนำ!#REF!</definedName>
    <definedName name="การประเมินอ่านเขียน">[4]คำแนะนำ!#REF!</definedName>
    <definedName name="การเพิ่มจำนวนนักเรียน" localSheetId="7">[4]คำแนะนำ!#REF!</definedName>
    <definedName name="การเพิ่มจำนวนนักเรียน">[4]คำแนะนำ!#REF!</definedName>
    <definedName name="เกณฑ์คิดเขียน" localSheetId="11">'[12]อ่าน คิดวิเคราะห์ เขียนส่ง'!$V$14:$Y$16</definedName>
    <definedName name="เกณฑ์คิดเขียน" localSheetId="2">'[13]อ่าน คิดวิเคราะห์ เขียนส่ง'!$V$14:$Y$16</definedName>
    <definedName name="เกณฑ์คิดเขียน" localSheetId="10">'[14]อ่าน คิดวิเคราะห์ เขียนส่ง'!$V$14:$Y$16</definedName>
    <definedName name="เกณฑ์คิดเขียน" localSheetId="7">'อ่าน คิดวิเคราะห์ เขียน'!$K$14:$N$16</definedName>
    <definedName name="เกณฑ์คิดเขียน">#REF!</definedName>
    <definedName name="เกณฑ์เฉลี่ย">#REF!</definedName>
    <definedName name="เกณฑ์ดย" localSheetId="11">'[12]อ่าน คิดวิเคราะห์ เขียนส่ง'!$V$20:$Y$23</definedName>
    <definedName name="เกณฑ์ดย" localSheetId="2">'[13]อ่าน คิดวิเคราะห์ เขียนส่ง'!$V$20:$Y$23</definedName>
    <definedName name="เกณฑ์ดย" localSheetId="10">'[14]อ่าน คิดวิเคราะห์ เขียนส่ง'!$V$20:$Y$23</definedName>
    <definedName name="เกณฑ์ดย" localSheetId="7">'อ่าน คิดวิเคราะห์ เขียน'!$K$20:$N$23</definedName>
    <definedName name="เกณฑ์ดย">#REF!</definedName>
    <definedName name="เกณฑ์หน้า7">'[15]พัฒนาผู้เรียน-คุณลักษณะ'!$C$33:$F$36</definedName>
    <definedName name="เกรด" localSheetId="11">[12]ส่งวิชาการ!$R$6:$U$13</definedName>
    <definedName name="เกรด" localSheetId="2">[13]ส่งวิชาการ!$R$6:$U$13</definedName>
    <definedName name="เกรด" localSheetId="10">[14]ส่งวิชาการ!$R$6:$U$14</definedName>
    <definedName name="เกรด" localSheetId="7">[16]ส่งวิชาการ!$R$6:$U$14</definedName>
    <definedName name="เกรด">ส่งวิชาการ!$R$6:$U$15</definedName>
    <definedName name="เกรด5">[15]ประเมินผล1!$K$7:$N$14</definedName>
    <definedName name="เกรดประจำชั้น" localSheetId="11">[17]บันทึกคะแนนรายวิชา!$R$10:$U$17</definedName>
    <definedName name="เกรดประจำชั้น" localSheetId="7">[18]คะแนนรายวิชา!$R$10:$U$17</definedName>
    <definedName name="เกรดประจำชั้น">[19]บันทึกคะแนนรายวิชา!$R$10:$U$17</definedName>
    <definedName name="เกรดหน้าสรุป">[15]ส่งสรุป!$AO$31:$AR$40</definedName>
    <definedName name="คุณลักษณะเกณ" localSheetId="11">[20]คุณลักษณะอันพึงประสงค์!$AA$14:$AC$17</definedName>
    <definedName name="คุณลักษณะเกณ" localSheetId="7">[21]คุณลักษณะอันพึงประสงค์!$AA$14:$AC$17</definedName>
    <definedName name="คุณลักษณะเกณ">[13]คุณลักษณะอันพึงประสงค์!$AA$14:$AC$17</definedName>
    <definedName name="คุณลักษณะอันพึงประสงค์" localSheetId="10">[19]คุณลักษณะอันพึงประสงค์!$AA$12:$AC$15</definedName>
    <definedName name="คุณลักษณะอันพึงประสงค์" localSheetId="7">[16]คุณลักษณะอันพึงประสงค์!$AA$12:$AC$15</definedName>
    <definedName name="คุณลักษณะอันพึงประสงค์">คุณลักษณะอันพึงประสงค์!$AA$12:$AC$15</definedName>
    <definedName name="คุณลักษณะอันพึงประสงค์2">'[15]พัฒนาผู้เรียน-คุณลักษณะ'!$AB$17:$AD$20</definedName>
    <definedName name="ติดมส">เวลาเรียน1!$CL$8:$CN$10</definedName>
    <definedName name="ติดมส." localSheetId="11">[12]เวลาเรียน1!$CL$8:$CN$9</definedName>
    <definedName name="ติดมส." localSheetId="10">[14]เวลาเรียน1!$CL$8:$CN$9</definedName>
    <definedName name="ติดมส." localSheetId="7">[16]เวลาเรียน1!$CL$8:$CN$9</definedName>
    <definedName name="ติดมส.">เวลาเรียน1!$CL$8:$CN$9</definedName>
    <definedName name="บนสุด1">"Group 61"</definedName>
    <definedName name="แบบแยกห้อง" localSheetId="7">[4]คำแนะนำ!#REF!</definedName>
    <definedName name="แบบแยกห้อง">[4]คำแนะนำ!#REF!</definedName>
    <definedName name="แบบร้อยละ_80" localSheetId="7">[4]คำแนะนำ!#REF!</definedName>
    <definedName name="แบบร้อยละ_80">[4]คำแนะนำ!#REF!</definedName>
    <definedName name="ผ่าน">[15]ผลตชว.!$E$26:$H$27</definedName>
    <definedName name="พัฒนาผู้เรียน">[18]สรุปผลการพัฒนาคุณภาพผู้เรียน!#REF!</definedName>
    <definedName name="มส">เวลาเรียน1!$CL$9:$CN$11</definedName>
    <definedName name="ร_มส" localSheetId="7">[4]คำแนะนำ!#REF!</definedName>
    <definedName name="ร_มส">[4]คำแนะนำ!#REF!</definedName>
    <definedName name="ระดับ" localSheetId="11">'[12]อ่าน คิดวิเคราะห์ เขียนส่ง'!$V$8:$Y$10</definedName>
    <definedName name="ระดับ" localSheetId="2">'[13]อ่าน คิดวิเคราะห์ เขียนส่ง'!$V$8:$Y$10</definedName>
    <definedName name="ระดับ" localSheetId="10">'[14]อ่าน คิดวิเคราะห์ เขียนส่ง'!$V$8:$Y$10</definedName>
    <definedName name="ระดับ" localSheetId="7">'อ่าน คิดวิเคราะห์ เขียน'!$K$8:$N$10</definedName>
    <definedName name="ระดับ">#REF!</definedName>
    <definedName name="สรุปมผ" localSheetId="11">[17]สรุปผลการพัฒนาคุณภาพผู้เรียน!$W$5:$Z$6</definedName>
    <definedName name="สรุปมผ" localSheetId="7">[18]สรุปผลการพัฒนาคุณภาพผู้เรียน!#REF!</definedName>
    <definedName name="สรุปมผ">[19]สรุปผลการพัฒนาคุณภาพผู้เรียน!$W$5:$Z$6</definedName>
    <definedName name="หน้า67">'[18]หน้า 6-7'!$R$15:$T$18</definedName>
    <definedName name="อ่าน_คิด">'[18]หน้า 6-7'!$T$32:$Z$35</definedName>
  </definedNames>
  <calcPr calcId="145621"/>
</workbook>
</file>

<file path=xl/calcChain.xml><?xml version="1.0" encoding="utf-8"?>
<calcChain xmlns="http://schemas.openxmlformats.org/spreadsheetml/2006/main">
  <c r="F34" i="9" l="1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Z45" i="14" l="1"/>
  <c r="Y45" i="14"/>
  <c r="Z44" i="14"/>
  <c r="Y44" i="14"/>
  <c r="Z43" i="14"/>
  <c r="Y43" i="14"/>
  <c r="Z42" i="14"/>
  <c r="Y42" i="14"/>
  <c r="Z41" i="14"/>
  <c r="Y41" i="14"/>
  <c r="Z40" i="14"/>
  <c r="Y40" i="14"/>
  <c r="Z39" i="14"/>
  <c r="Y39" i="14"/>
  <c r="Z38" i="14"/>
  <c r="Y38" i="14"/>
  <c r="Z37" i="14"/>
  <c r="Y37" i="14"/>
  <c r="Z36" i="14"/>
  <c r="Y36" i="14"/>
  <c r="Z35" i="14"/>
  <c r="Y35" i="14"/>
  <c r="Z34" i="14"/>
  <c r="Y34" i="14"/>
  <c r="Z33" i="14"/>
  <c r="Y33" i="14"/>
  <c r="Z32" i="14"/>
  <c r="Y32" i="14"/>
  <c r="Z31" i="14"/>
  <c r="Y31" i="14"/>
  <c r="Z30" i="14"/>
  <c r="Y30" i="14"/>
  <c r="Z29" i="14"/>
  <c r="Y29" i="14"/>
  <c r="Z28" i="14"/>
  <c r="Y28" i="14"/>
  <c r="Z27" i="14"/>
  <c r="Y27" i="14"/>
  <c r="Z26" i="14"/>
  <c r="Y26" i="14"/>
  <c r="Z25" i="14"/>
  <c r="Y25" i="14"/>
  <c r="Z24" i="14"/>
  <c r="Y24" i="14"/>
  <c r="Z23" i="14"/>
  <c r="Y23" i="14"/>
  <c r="Z22" i="14"/>
  <c r="Y22" i="14"/>
  <c r="Z21" i="14"/>
  <c r="Y21" i="14"/>
  <c r="Z20" i="14"/>
  <c r="Y20" i="14"/>
  <c r="Z19" i="14"/>
  <c r="Y19" i="14"/>
  <c r="Z18" i="14"/>
  <c r="Y18" i="14"/>
  <c r="Z17" i="14"/>
  <c r="Y17" i="14"/>
  <c r="Z16" i="14"/>
  <c r="Y16" i="14"/>
  <c r="Z15" i="14"/>
  <c r="Y15" i="14"/>
  <c r="Z14" i="14"/>
  <c r="Y14" i="14"/>
  <c r="Z13" i="14"/>
  <c r="Y13" i="14"/>
  <c r="Z12" i="14"/>
  <c r="Y12" i="14"/>
  <c r="Z11" i="14"/>
  <c r="Y11" i="14"/>
  <c r="Z10" i="14"/>
  <c r="Y10" i="14"/>
  <c r="Z9" i="14"/>
  <c r="Y9" i="14"/>
  <c r="Z8" i="14"/>
  <c r="Y8" i="14"/>
  <c r="Z7" i="14"/>
  <c r="Y7" i="14"/>
  <c r="Z6" i="14"/>
  <c r="Y6" i="14"/>
  <c r="E43" i="5" l="1"/>
  <c r="F43" i="5"/>
  <c r="H43" i="5"/>
  <c r="I43" i="5"/>
  <c r="K43" i="5"/>
  <c r="L43" i="5"/>
  <c r="N43" i="5"/>
  <c r="O43" i="5"/>
  <c r="Q43" i="5"/>
  <c r="R43" i="5"/>
  <c r="T43" i="5"/>
  <c r="U43" i="5"/>
  <c r="W43" i="5"/>
  <c r="X43" i="5"/>
  <c r="Z43" i="5"/>
  <c r="AA43" i="5"/>
  <c r="AC43" i="5"/>
  <c r="AD43" i="5"/>
  <c r="AF43" i="5"/>
  <c r="AG43" i="5"/>
  <c r="AI43" i="5"/>
  <c r="AJ43" i="5"/>
  <c r="AL43" i="5"/>
  <c r="AM43" i="5"/>
  <c r="AO43" i="5"/>
  <c r="AP43" i="5"/>
  <c r="AR43" i="5"/>
  <c r="AS43" i="5"/>
  <c r="AU43" i="5"/>
  <c r="AV43" i="5"/>
  <c r="AX43" i="5"/>
  <c r="AY43" i="5"/>
  <c r="BA43" i="5"/>
  <c r="BB43" i="5"/>
  <c r="BD43" i="5"/>
  <c r="BE43" i="5"/>
  <c r="BG43" i="5"/>
  <c r="BH43" i="5"/>
  <c r="BJ43" i="5"/>
  <c r="BK43" i="5"/>
  <c r="BM43" i="5"/>
  <c r="BN43" i="5"/>
  <c r="BP43" i="5"/>
  <c r="BQ43" i="5"/>
  <c r="BS43" i="5"/>
  <c r="BT43" i="5"/>
  <c r="E44" i="5"/>
  <c r="F44" i="5"/>
  <c r="H44" i="5"/>
  <c r="I44" i="5"/>
  <c r="K44" i="5"/>
  <c r="L44" i="5"/>
  <c r="N44" i="5"/>
  <c r="O44" i="5"/>
  <c r="Q44" i="5"/>
  <c r="R44" i="5"/>
  <c r="T44" i="5"/>
  <c r="U44" i="5"/>
  <c r="W44" i="5"/>
  <c r="X44" i="5"/>
  <c r="Z44" i="5"/>
  <c r="AA44" i="5"/>
  <c r="AC44" i="5"/>
  <c r="AD44" i="5"/>
  <c r="AF44" i="5"/>
  <c r="AG44" i="5"/>
  <c r="AI44" i="5"/>
  <c r="AJ44" i="5"/>
  <c r="AL44" i="5"/>
  <c r="AM44" i="5"/>
  <c r="AO44" i="5"/>
  <c r="AP44" i="5"/>
  <c r="AR44" i="5"/>
  <c r="AS44" i="5"/>
  <c r="AU44" i="5"/>
  <c r="AV44" i="5"/>
  <c r="AX44" i="5"/>
  <c r="AY44" i="5"/>
  <c r="BA44" i="5"/>
  <c r="BB44" i="5"/>
  <c r="BD44" i="5"/>
  <c r="BE44" i="5"/>
  <c r="BG44" i="5"/>
  <c r="BH44" i="5"/>
  <c r="BJ44" i="5"/>
  <c r="BK44" i="5"/>
  <c r="BM44" i="5"/>
  <c r="BN44" i="5"/>
  <c r="BP44" i="5"/>
  <c r="BQ44" i="5"/>
  <c r="BS44" i="5"/>
  <c r="BT44" i="5"/>
  <c r="E45" i="5"/>
  <c r="F45" i="5"/>
  <c r="H45" i="5"/>
  <c r="I45" i="5"/>
  <c r="K45" i="5"/>
  <c r="L45" i="5"/>
  <c r="N45" i="5"/>
  <c r="O45" i="5"/>
  <c r="Q45" i="5"/>
  <c r="R45" i="5"/>
  <c r="T45" i="5"/>
  <c r="U45" i="5"/>
  <c r="W45" i="5"/>
  <c r="X45" i="5"/>
  <c r="Z45" i="5"/>
  <c r="AA45" i="5"/>
  <c r="AC45" i="5"/>
  <c r="AD45" i="5"/>
  <c r="AF45" i="5"/>
  <c r="AG45" i="5"/>
  <c r="AI45" i="5"/>
  <c r="AJ45" i="5"/>
  <c r="AL45" i="5"/>
  <c r="AM45" i="5"/>
  <c r="AO45" i="5"/>
  <c r="AP45" i="5"/>
  <c r="AR45" i="5"/>
  <c r="AS45" i="5"/>
  <c r="AU45" i="5"/>
  <c r="AV45" i="5"/>
  <c r="AX45" i="5"/>
  <c r="AY45" i="5"/>
  <c r="BA45" i="5"/>
  <c r="BB45" i="5"/>
  <c r="BD45" i="5"/>
  <c r="BE45" i="5"/>
  <c r="BG45" i="5"/>
  <c r="BH45" i="5"/>
  <c r="BJ45" i="5"/>
  <c r="BK45" i="5"/>
  <c r="BM45" i="5"/>
  <c r="BN45" i="5"/>
  <c r="BP45" i="5"/>
  <c r="BQ45" i="5"/>
  <c r="BS45" i="5"/>
  <c r="BT45" i="5"/>
  <c r="E46" i="5"/>
  <c r="F46" i="5"/>
  <c r="H46" i="5"/>
  <c r="I46" i="5"/>
  <c r="K46" i="5"/>
  <c r="L46" i="5"/>
  <c r="N46" i="5"/>
  <c r="O46" i="5"/>
  <c r="Q46" i="5"/>
  <c r="R46" i="5"/>
  <c r="T46" i="5"/>
  <c r="U46" i="5"/>
  <c r="W46" i="5"/>
  <c r="X46" i="5"/>
  <c r="Z46" i="5"/>
  <c r="AA46" i="5"/>
  <c r="AC46" i="5"/>
  <c r="AD46" i="5"/>
  <c r="AF46" i="5"/>
  <c r="AG46" i="5"/>
  <c r="AI46" i="5"/>
  <c r="AJ46" i="5"/>
  <c r="AL46" i="5"/>
  <c r="AM46" i="5"/>
  <c r="AO46" i="5"/>
  <c r="AP46" i="5"/>
  <c r="AR46" i="5"/>
  <c r="AS46" i="5"/>
  <c r="AU46" i="5"/>
  <c r="AV46" i="5"/>
  <c r="AX46" i="5"/>
  <c r="AY46" i="5"/>
  <c r="BA46" i="5"/>
  <c r="BB46" i="5"/>
  <c r="BD46" i="5"/>
  <c r="BE46" i="5"/>
  <c r="BG46" i="5"/>
  <c r="BH46" i="5"/>
  <c r="BJ46" i="5"/>
  <c r="BK46" i="5"/>
  <c r="BM46" i="5"/>
  <c r="BN46" i="5"/>
  <c r="BP46" i="5"/>
  <c r="BQ46" i="5"/>
  <c r="BS46" i="5"/>
  <c r="BT46" i="5"/>
  <c r="E47" i="5"/>
  <c r="F47" i="5"/>
  <c r="H47" i="5"/>
  <c r="I47" i="5"/>
  <c r="K47" i="5"/>
  <c r="L47" i="5"/>
  <c r="N47" i="5"/>
  <c r="O47" i="5"/>
  <c r="Q47" i="5"/>
  <c r="R47" i="5"/>
  <c r="T47" i="5"/>
  <c r="U47" i="5"/>
  <c r="W47" i="5"/>
  <c r="X47" i="5"/>
  <c r="Z47" i="5"/>
  <c r="AA47" i="5"/>
  <c r="AC47" i="5"/>
  <c r="AD47" i="5"/>
  <c r="AF47" i="5"/>
  <c r="AG47" i="5"/>
  <c r="AI47" i="5"/>
  <c r="AJ47" i="5"/>
  <c r="AL47" i="5"/>
  <c r="AM47" i="5"/>
  <c r="AO47" i="5"/>
  <c r="AP47" i="5"/>
  <c r="AR47" i="5"/>
  <c r="AS47" i="5"/>
  <c r="AU47" i="5"/>
  <c r="AV47" i="5"/>
  <c r="AX47" i="5"/>
  <c r="AY47" i="5"/>
  <c r="BA47" i="5"/>
  <c r="BB47" i="5"/>
  <c r="BD47" i="5"/>
  <c r="BE47" i="5"/>
  <c r="BG47" i="5"/>
  <c r="BH47" i="5"/>
  <c r="BJ47" i="5"/>
  <c r="BK47" i="5"/>
  <c r="BM47" i="5"/>
  <c r="BN47" i="5"/>
  <c r="BP47" i="5"/>
  <c r="BQ47" i="5"/>
  <c r="BS47" i="5"/>
  <c r="BT47" i="5"/>
  <c r="E48" i="5"/>
  <c r="F48" i="5"/>
  <c r="H48" i="5"/>
  <c r="I48" i="5"/>
  <c r="K48" i="5"/>
  <c r="L48" i="5"/>
  <c r="N48" i="5"/>
  <c r="O48" i="5"/>
  <c r="Q48" i="5"/>
  <c r="R48" i="5"/>
  <c r="T48" i="5"/>
  <c r="U48" i="5"/>
  <c r="W48" i="5"/>
  <c r="X48" i="5"/>
  <c r="Z48" i="5"/>
  <c r="AA48" i="5"/>
  <c r="AC48" i="5"/>
  <c r="AD48" i="5"/>
  <c r="AF48" i="5"/>
  <c r="AG48" i="5"/>
  <c r="AI48" i="5"/>
  <c r="AJ48" i="5"/>
  <c r="AL48" i="5"/>
  <c r="AM48" i="5"/>
  <c r="AO48" i="5"/>
  <c r="AP48" i="5"/>
  <c r="AR48" i="5"/>
  <c r="AS48" i="5"/>
  <c r="AU48" i="5"/>
  <c r="AV48" i="5"/>
  <c r="AX48" i="5"/>
  <c r="AY48" i="5"/>
  <c r="BA48" i="5"/>
  <c r="BB48" i="5"/>
  <c r="BD48" i="5"/>
  <c r="BE48" i="5"/>
  <c r="BG48" i="5"/>
  <c r="BH48" i="5"/>
  <c r="BJ48" i="5"/>
  <c r="BK48" i="5"/>
  <c r="BM48" i="5"/>
  <c r="BN48" i="5"/>
  <c r="BP48" i="5"/>
  <c r="BQ48" i="5"/>
  <c r="BS48" i="5"/>
  <c r="BT48" i="5"/>
  <c r="E49" i="5"/>
  <c r="F49" i="5"/>
  <c r="H49" i="5"/>
  <c r="I49" i="5"/>
  <c r="K49" i="5"/>
  <c r="L49" i="5"/>
  <c r="N49" i="5"/>
  <c r="O49" i="5"/>
  <c r="Q49" i="5"/>
  <c r="R49" i="5"/>
  <c r="T49" i="5"/>
  <c r="U49" i="5"/>
  <c r="W49" i="5"/>
  <c r="X49" i="5"/>
  <c r="Z49" i="5"/>
  <c r="AA49" i="5"/>
  <c r="AC49" i="5"/>
  <c r="AD49" i="5"/>
  <c r="AF49" i="5"/>
  <c r="AG49" i="5"/>
  <c r="AI49" i="5"/>
  <c r="AJ49" i="5"/>
  <c r="AL49" i="5"/>
  <c r="AM49" i="5"/>
  <c r="AO49" i="5"/>
  <c r="AP49" i="5"/>
  <c r="AR49" i="5"/>
  <c r="AS49" i="5"/>
  <c r="AU49" i="5"/>
  <c r="AV49" i="5"/>
  <c r="AX49" i="5"/>
  <c r="AY49" i="5"/>
  <c r="BA49" i="5"/>
  <c r="BB49" i="5"/>
  <c r="BD49" i="5"/>
  <c r="BE49" i="5"/>
  <c r="BG49" i="5"/>
  <c r="BH49" i="5"/>
  <c r="BJ49" i="5"/>
  <c r="BK49" i="5"/>
  <c r="BM49" i="5"/>
  <c r="BN49" i="5"/>
  <c r="BP49" i="5"/>
  <c r="BQ49" i="5"/>
  <c r="BS49" i="5"/>
  <c r="BT49" i="5"/>
  <c r="BV43" i="5"/>
  <c r="BW43" i="5"/>
  <c r="BV44" i="5"/>
  <c r="BW44" i="5"/>
  <c r="BV45" i="5"/>
  <c r="BW45" i="5"/>
  <c r="BV46" i="5"/>
  <c r="BW46" i="5"/>
  <c r="BV47" i="5"/>
  <c r="BW47" i="5"/>
  <c r="BV48" i="5"/>
  <c r="BW48" i="5"/>
  <c r="BV49" i="5"/>
  <c r="BW49" i="5"/>
  <c r="CK45" i="5"/>
  <c r="CK46" i="5"/>
  <c r="CK47" i="5"/>
  <c r="CK48" i="5"/>
  <c r="CK49" i="5"/>
  <c r="A45" i="4"/>
  <c r="A47" i="9" s="1"/>
  <c r="B45" i="4"/>
  <c r="B44" i="5" s="1"/>
  <c r="C45" i="4"/>
  <c r="D45" i="4"/>
  <c r="BX45" i="4"/>
  <c r="I47" i="9" s="1"/>
  <c r="A46" i="4"/>
  <c r="A48" i="9" s="1"/>
  <c r="B46" i="4"/>
  <c r="B45" i="5" s="1"/>
  <c r="C46" i="4"/>
  <c r="D46" i="4"/>
  <c r="C45" i="5" s="1"/>
  <c r="BX46" i="4"/>
  <c r="I48" i="9" s="1"/>
  <c r="BZ46" i="4"/>
  <c r="CB46" i="4"/>
  <c r="CC46" i="4" s="1"/>
  <c r="A47" i="4"/>
  <c r="A49" i="9" s="1"/>
  <c r="B47" i="4"/>
  <c r="B46" i="5" s="1"/>
  <c r="C47" i="4"/>
  <c r="D47" i="4"/>
  <c r="BX47" i="4"/>
  <c r="I49" i="9" s="1"/>
  <c r="A48" i="4"/>
  <c r="A50" i="9" s="1"/>
  <c r="B48" i="4"/>
  <c r="B47" i="5" s="1"/>
  <c r="C48" i="4"/>
  <c r="D48" i="4"/>
  <c r="BX48" i="4"/>
  <c r="I50" i="9" s="1"/>
  <c r="BZ48" i="4"/>
  <c r="CB48" i="4"/>
  <c r="CC48" i="4" s="1"/>
  <c r="A49" i="4"/>
  <c r="A51" i="9" s="1"/>
  <c r="B49" i="4"/>
  <c r="B48" i="5" s="1"/>
  <c r="C49" i="4"/>
  <c r="D49" i="4"/>
  <c r="C48" i="5" s="1"/>
  <c r="BX49" i="4"/>
  <c r="I51" i="9" s="1"/>
  <c r="CB49" i="4"/>
  <c r="CC49" i="4" s="1"/>
  <c r="A50" i="4"/>
  <c r="A52" i="9" s="1"/>
  <c r="B50" i="4"/>
  <c r="B49" i="5" s="1"/>
  <c r="C50" i="4"/>
  <c r="D50" i="4"/>
  <c r="BX50" i="4"/>
  <c r="I52" i="9" s="1"/>
  <c r="G26" i="3"/>
  <c r="G23" i="3"/>
  <c r="D58" i="9" s="1"/>
  <c r="G25" i="3"/>
  <c r="G33" i="3"/>
  <c r="BZ45" i="5" l="1"/>
  <c r="P48" i="9"/>
  <c r="W48" i="6"/>
  <c r="U48" i="6" s="1"/>
  <c r="V48" i="6" s="1"/>
  <c r="J48" i="9" s="1"/>
  <c r="J46" i="14"/>
  <c r="M50" i="9"/>
  <c r="N50" i="9"/>
  <c r="L50" i="9"/>
  <c r="C50" i="9"/>
  <c r="K50" i="9"/>
  <c r="O50" i="9"/>
  <c r="B47" i="9"/>
  <c r="B45" i="14"/>
  <c r="CP47" i="5"/>
  <c r="C44" i="5"/>
  <c r="CB50" i="4"/>
  <c r="CC50" i="4" s="1"/>
  <c r="B51" i="9"/>
  <c r="B49" i="14"/>
  <c r="M52" i="9"/>
  <c r="L52" i="9"/>
  <c r="N52" i="9"/>
  <c r="C52" i="9"/>
  <c r="K52" i="9"/>
  <c r="O52" i="9"/>
  <c r="B49" i="9"/>
  <c r="B47" i="14"/>
  <c r="B52" i="9"/>
  <c r="B50" i="14"/>
  <c r="BZ48" i="5"/>
  <c r="P51" i="9"/>
  <c r="W51" i="6"/>
  <c r="U51" i="6" s="1"/>
  <c r="V51" i="6" s="1"/>
  <c r="J51" i="9" s="1"/>
  <c r="J49" i="14"/>
  <c r="M51" i="9"/>
  <c r="N51" i="9"/>
  <c r="L51" i="9"/>
  <c r="C51" i="9"/>
  <c r="K51" i="9"/>
  <c r="O51" i="9"/>
  <c r="B50" i="9"/>
  <c r="B48" i="14"/>
  <c r="CB47" i="4"/>
  <c r="CC47" i="4" s="1"/>
  <c r="M48" i="9"/>
  <c r="N48" i="9"/>
  <c r="C48" i="9"/>
  <c r="K48" i="9"/>
  <c r="O48" i="9"/>
  <c r="L48" i="9"/>
  <c r="C49" i="5"/>
  <c r="BZ47" i="5"/>
  <c r="P50" i="9"/>
  <c r="W50" i="6"/>
  <c r="U50" i="6" s="1"/>
  <c r="V50" i="6" s="1"/>
  <c r="J50" i="9" s="1"/>
  <c r="J48" i="14"/>
  <c r="M49" i="9"/>
  <c r="N49" i="9"/>
  <c r="C49" i="9"/>
  <c r="K49" i="9"/>
  <c r="O49" i="9"/>
  <c r="L49" i="9"/>
  <c r="B48" i="9"/>
  <c r="B46" i="14"/>
  <c r="CB45" i="4"/>
  <c r="CC45" i="4" s="1"/>
  <c r="C46" i="5"/>
  <c r="M47" i="9"/>
  <c r="N47" i="9"/>
  <c r="C47" i="9"/>
  <c r="K47" i="9"/>
  <c r="O47" i="9"/>
  <c r="L47" i="9"/>
  <c r="C47" i="5"/>
  <c r="CP49" i="5"/>
  <c r="CP45" i="5"/>
  <c r="CP43" i="5"/>
  <c r="CP48" i="5"/>
  <c r="CP46" i="5"/>
  <c r="CP44" i="5"/>
  <c r="BY49" i="4"/>
  <c r="A51" i="6"/>
  <c r="A49" i="14"/>
  <c r="H49" i="14" s="1"/>
  <c r="I49" i="14" s="1"/>
  <c r="BY47" i="4"/>
  <c r="A49" i="6"/>
  <c r="A47" i="14"/>
  <c r="H47" i="14" s="1"/>
  <c r="I47" i="14" s="1"/>
  <c r="A48" i="5"/>
  <c r="CA48" i="5" s="1"/>
  <c r="CB48" i="5" s="1"/>
  <c r="A46" i="5"/>
  <c r="A49" i="5"/>
  <c r="CQ49" i="5" s="1"/>
  <c r="CD49" i="5" s="1"/>
  <c r="E52" i="9" s="1"/>
  <c r="A52" i="6"/>
  <c r="BZ49" i="4"/>
  <c r="BY48" i="4"/>
  <c r="A50" i="6"/>
  <c r="A48" i="14"/>
  <c r="H48" i="14" s="1"/>
  <c r="I48" i="14" s="1"/>
  <c r="BZ47" i="4"/>
  <c r="BY46" i="4"/>
  <c r="A48" i="6"/>
  <c r="A46" i="14"/>
  <c r="H46" i="14" s="1"/>
  <c r="I46" i="14" s="1"/>
  <c r="A47" i="6"/>
  <c r="A47" i="5"/>
  <c r="A45" i="5"/>
  <c r="CA47" i="5"/>
  <c r="CB47" i="5" s="1"/>
  <c r="CA46" i="5"/>
  <c r="CB46" i="5" s="1"/>
  <c r="CA45" i="5"/>
  <c r="CB45" i="5" s="1"/>
  <c r="BY45" i="4"/>
  <c r="A45" i="14"/>
  <c r="H45" i="14" s="1"/>
  <c r="I45" i="14" s="1"/>
  <c r="BZ45" i="4"/>
  <c r="A44" i="5"/>
  <c r="CA49" i="5"/>
  <c r="CC49" i="5"/>
  <c r="CF49" i="5" s="1"/>
  <c r="G52" i="9" s="1"/>
  <c r="BZ50" i="4"/>
  <c r="BY50" i="4"/>
  <c r="A50" i="14"/>
  <c r="H50" i="14" s="1"/>
  <c r="I50" i="14" s="1"/>
  <c r="CG49" i="5"/>
  <c r="H52" i="9" s="1"/>
  <c r="CG47" i="5"/>
  <c r="H50" i="9" s="1"/>
  <c r="CG45" i="5"/>
  <c r="H48" i="9" s="1"/>
  <c r="CG46" i="5"/>
  <c r="H49" i="9" s="1"/>
  <c r="CA50" i="4"/>
  <c r="CA49" i="4"/>
  <c r="CA48" i="4"/>
  <c r="CA47" i="4"/>
  <c r="CA46" i="4"/>
  <c r="CA45" i="4"/>
  <c r="F11" i="9"/>
  <c r="F9" i="9"/>
  <c r="F10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A7" i="4"/>
  <c r="A7" i="14" s="1"/>
  <c r="A8" i="4"/>
  <c r="A8" i="14" s="1"/>
  <c r="A9" i="4"/>
  <c r="A9" i="14" s="1"/>
  <c r="A10" i="4"/>
  <c r="A10" i="14" s="1"/>
  <c r="A11" i="4"/>
  <c r="A11" i="14" s="1"/>
  <c r="A12" i="4"/>
  <c r="A12" i="14" s="1"/>
  <c r="A13" i="4"/>
  <c r="A13" i="14" s="1"/>
  <c r="A14" i="4"/>
  <c r="A14" i="14" s="1"/>
  <c r="A15" i="4"/>
  <c r="A16" i="4"/>
  <c r="A16" i="14" s="1"/>
  <c r="A17" i="4"/>
  <c r="A17" i="14" s="1"/>
  <c r="A18" i="4"/>
  <c r="A18" i="14" s="1"/>
  <c r="A19" i="4"/>
  <c r="A19" i="14" s="1"/>
  <c r="A20" i="4"/>
  <c r="A20" i="14" s="1"/>
  <c r="A21" i="4"/>
  <c r="A21" i="14" s="1"/>
  <c r="A22" i="4"/>
  <c r="A22" i="14" s="1"/>
  <c r="A23" i="4"/>
  <c r="A24" i="4"/>
  <c r="A24" i="14" s="1"/>
  <c r="H24" i="14" s="1"/>
  <c r="I24" i="14" s="1"/>
  <c r="A25" i="4"/>
  <c r="A25" i="14" s="1"/>
  <c r="H25" i="14" s="1"/>
  <c r="I25" i="14" s="1"/>
  <c r="A26" i="4"/>
  <c r="A26" i="14" s="1"/>
  <c r="H26" i="14" s="1"/>
  <c r="I26" i="14" s="1"/>
  <c r="A27" i="4"/>
  <c r="A27" i="14" s="1"/>
  <c r="H27" i="14" s="1"/>
  <c r="I27" i="14" s="1"/>
  <c r="A28" i="4"/>
  <c r="A28" i="14" s="1"/>
  <c r="H28" i="14" s="1"/>
  <c r="I28" i="14" s="1"/>
  <c r="A29" i="4"/>
  <c r="A29" i="14" s="1"/>
  <c r="H29" i="14" s="1"/>
  <c r="I29" i="14" s="1"/>
  <c r="A30" i="4"/>
  <c r="A31" i="4"/>
  <c r="A31" i="14" s="1"/>
  <c r="H31" i="14" s="1"/>
  <c r="I31" i="14" s="1"/>
  <c r="A32" i="4"/>
  <c r="A33" i="4"/>
  <c r="A34" i="4"/>
  <c r="A35" i="4"/>
  <c r="A36" i="4"/>
  <c r="A37" i="4"/>
  <c r="A38" i="4"/>
  <c r="A40" i="9" s="1"/>
  <c r="A39" i="4"/>
  <c r="A40" i="4"/>
  <c r="A41" i="4"/>
  <c r="A42" i="4"/>
  <c r="A43" i="4"/>
  <c r="A45" i="9" s="1"/>
  <c r="A44" i="4"/>
  <c r="A46" i="9" s="1"/>
  <c r="A6" i="4"/>
  <c r="A6" i="14" s="1"/>
  <c r="BX4" i="4"/>
  <c r="CA9" i="4"/>
  <c r="CN10" i="4"/>
  <c r="CA11" i="4"/>
  <c r="CE11" i="4" s="1"/>
  <c r="BX11" i="4" s="1"/>
  <c r="CB11" i="4" s="1"/>
  <c r="CC11" i="4" s="1"/>
  <c r="J11" i="14" s="1"/>
  <c r="CA12" i="4"/>
  <c r="CE12" i="4" s="1"/>
  <c r="BX12" i="4" s="1"/>
  <c r="CB12" i="4" s="1"/>
  <c r="CC12" i="4" s="1"/>
  <c r="CA14" i="4"/>
  <c r="CA16" i="4"/>
  <c r="CE16" i="4" s="1"/>
  <c r="BX16" i="4" s="1"/>
  <c r="CA20" i="4"/>
  <c r="CE20" i="4" s="1"/>
  <c r="BX20" i="4" s="1"/>
  <c r="CB20" i="4" s="1"/>
  <c r="CC20" i="4" s="1"/>
  <c r="CA25" i="4"/>
  <c r="CE25" i="4"/>
  <c r="BX25" i="4" s="1"/>
  <c r="CA27" i="4"/>
  <c r="CE27" i="4" s="1"/>
  <c r="BX27" i="4" s="1"/>
  <c r="CB27" i="4" s="1"/>
  <c r="CC27" i="4" s="1"/>
  <c r="J27" i="14" s="1"/>
  <c r="CA29" i="4"/>
  <c r="IW8" i="6"/>
  <c r="IW9" i="6"/>
  <c r="IW11" i="6"/>
  <c r="IW12" i="6"/>
  <c r="IW13" i="6"/>
  <c r="IW14" i="6"/>
  <c r="IW15" i="6"/>
  <c r="IW16" i="6"/>
  <c r="IW17" i="6"/>
  <c r="IW18" i="6"/>
  <c r="IW19" i="6"/>
  <c r="IW20" i="6"/>
  <c r="IW21" i="6"/>
  <c r="IW22" i="6"/>
  <c r="IW23" i="6"/>
  <c r="IW24" i="6"/>
  <c r="IW25" i="6"/>
  <c r="IW26" i="6"/>
  <c r="IW27" i="6"/>
  <c r="IW28" i="6"/>
  <c r="IW29" i="6"/>
  <c r="IW30" i="6"/>
  <c r="IW31" i="6"/>
  <c r="IW32" i="6"/>
  <c r="CA32" i="4"/>
  <c r="IW34" i="6"/>
  <c r="IW35" i="6"/>
  <c r="IW36" i="6"/>
  <c r="CA35" i="4"/>
  <c r="IW37" i="6"/>
  <c r="IW38" i="6"/>
  <c r="CA37" i="4"/>
  <c r="IW39" i="6"/>
  <c r="IW40" i="6"/>
  <c r="IW41" i="6"/>
  <c r="IW42" i="6"/>
  <c r="IW43" i="6"/>
  <c r="IW44" i="6"/>
  <c r="CA43" i="4"/>
  <c r="CE43" i="4" s="1"/>
  <c r="BX43" i="4" s="1"/>
  <c r="IW45" i="6"/>
  <c r="A7" i="5"/>
  <c r="BX4" i="5"/>
  <c r="H8" i="5"/>
  <c r="I8" i="5"/>
  <c r="K8" i="5"/>
  <c r="L8" i="5" s="1"/>
  <c r="N8" i="5"/>
  <c r="O8" i="5" s="1"/>
  <c r="Q8" i="5"/>
  <c r="R8" i="5" s="1"/>
  <c r="T8" i="5"/>
  <c r="U8" i="5" s="1"/>
  <c r="W8" i="5"/>
  <c r="X8" i="5" s="1"/>
  <c r="Z8" i="5"/>
  <c r="AA8" i="5" s="1"/>
  <c r="AC8" i="5"/>
  <c r="AD8" i="5"/>
  <c r="AF8" i="5"/>
  <c r="AG8" i="5" s="1"/>
  <c r="AI8" i="5"/>
  <c r="AJ8" i="5" s="1"/>
  <c r="AL8" i="5"/>
  <c r="AM8" i="5" s="1"/>
  <c r="AO8" i="5"/>
  <c r="AP8" i="5" s="1"/>
  <c r="AR8" i="5"/>
  <c r="AS8" i="5" s="1"/>
  <c r="AU8" i="5"/>
  <c r="AV8" i="5" s="1"/>
  <c r="AX8" i="5"/>
  <c r="AY8" i="5" s="1"/>
  <c r="BA8" i="5"/>
  <c r="BB8" i="5" s="1"/>
  <c r="BD8" i="5"/>
  <c r="BE8" i="5" s="1"/>
  <c r="BG8" i="5"/>
  <c r="BH8" i="5" s="1"/>
  <c r="BJ8" i="5"/>
  <c r="BK8" i="5"/>
  <c r="BM8" i="5"/>
  <c r="BN8" i="5"/>
  <c r="BP8" i="5"/>
  <c r="BQ8" i="5"/>
  <c r="BS8" i="5"/>
  <c r="BT8" i="5"/>
  <c r="BV8" i="5"/>
  <c r="BW8" i="5"/>
  <c r="E8" i="5"/>
  <c r="F8" i="5"/>
  <c r="H9" i="5"/>
  <c r="I9" i="5" s="1"/>
  <c r="K9" i="5"/>
  <c r="L9" i="5" s="1"/>
  <c r="N9" i="5"/>
  <c r="O9" i="5" s="1"/>
  <c r="Q9" i="5"/>
  <c r="R9" i="5" s="1"/>
  <c r="T9" i="5"/>
  <c r="U9" i="5" s="1"/>
  <c r="W9" i="5"/>
  <c r="X9" i="5" s="1"/>
  <c r="Z9" i="5"/>
  <c r="AA9" i="5" s="1"/>
  <c r="AC9" i="5"/>
  <c r="AD9" i="5" s="1"/>
  <c r="AF9" i="5"/>
  <c r="AG9" i="5" s="1"/>
  <c r="AI9" i="5"/>
  <c r="AJ9" i="5"/>
  <c r="AL9" i="5"/>
  <c r="AM9" i="5"/>
  <c r="AO9" i="5"/>
  <c r="AP9" i="5" s="1"/>
  <c r="AR9" i="5"/>
  <c r="AS9" i="5" s="1"/>
  <c r="AU9" i="5"/>
  <c r="AV9" i="5" s="1"/>
  <c r="AX9" i="5"/>
  <c r="AY9" i="5" s="1"/>
  <c r="BA9" i="5"/>
  <c r="BB9" i="5" s="1"/>
  <c r="BD9" i="5"/>
  <c r="BE9" i="5"/>
  <c r="BG9" i="5"/>
  <c r="BH9" i="5"/>
  <c r="BJ9" i="5"/>
  <c r="BK9" i="5"/>
  <c r="BM9" i="5"/>
  <c r="BN9" i="5"/>
  <c r="BP9" i="5"/>
  <c r="BQ9" i="5"/>
  <c r="BS9" i="5"/>
  <c r="BT9" i="5"/>
  <c r="BV9" i="5"/>
  <c r="BW9" i="5"/>
  <c r="E9" i="5"/>
  <c r="F9" i="5"/>
  <c r="H10" i="5"/>
  <c r="I10" i="5" s="1"/>
  <c r="K10" i="5"/>
  <c r="L10" i="5" s="1"/>
  <c r="N10" i="5"/>
  <c r="O10" i="5" s="1"/>
  <c r="Q10" i="5"/>
  <c r="R10" i="5" s="1"/>
  <c r="T10" i="5"/>
  <c r="U10" i="5" s="1"/>
  <c r="W10" i="5"/>
  <c r="X10" i="5" s="1"/>
  <c r="Z10" i="5"/>
  <c r="AA10" i="5"/>
  <c r="AC10" i="5"/>
  <c r="AD10" i="5" s="1"/>
  <c r="AF10" i="5"/>
  <c r="AG10" i="5" s="1"/>
  <c r="AI10" i="5"/>
  <c r="AJ10" i="5" s="1"/>
  <c r="AL10" i="5"/>
  <c r="AM10" i="5" s="1"/>
  <c r="AO10" i="5"/>
  <c r="AP10" i="5" s="1"/>
  <c r="AR10" i="5"/>
  <c r="AS10" i="5" s="1"/>
  <c r="AU10" i="5"/>
  <c r="AV10" i="5" s="1"/>
  <c r="AX10" i="5"/>
  <c r="AY10" i="5" s="1"/>
  <c r="BA10" i="5"/>
  <c r="BB10" i="5"/>
  <c r="BD10" i="5"/>
  <c r="BE10" i="5"/>
  <c r="BG10" i="5"/>
  <c r="BH10" i="5" s="1"/>
  <c r="BJ10" i="5"/>
  <c r="BK10" i="5"/>
  <c r="BM10" i="5"/>
  <c r="BN10" i="5"/>
  <c r="BP10" i="5"/>
  <c r="BQ10" i="5"/>
  <c r="BS10" i="5"/>
  <c r="BT10" i="5"/>
  <c r="BV10" i="5"/>
  <c r="BW10" i="5"/>
  <c r="E10" i="5"/>
  <c r="F10" i="5"/>
  <c r="A11" i="5"/>
  <c r="CC11" i="5" s="1"/>
  <c r="H11" i="5"/>
  <c r="I11" i="5" s="1"/>
  <c r="K11" i="5"/>
  <c r="L11" i="5" s="1"/>
  <c r="N11" i="5"/>
  <c r="O11" i="5" s="1"/>
  <c r="Q11" i="5"/>
  <c r="R11" i="5" s="1"/>
  <c r="T11" i="5"/>
  <c r="U11" i="5" s="1"/>
  <c r="W11" i="5"/>
  <c r="X11" i="5" s="1"/>
  <c r="Z11" i="5"/>
  <c r="AA11" i="5" s="1"/>
  <c r="AC11" i="5"/>
  <c r="AD11" i="5" s="1"/>
  <c r="AF11" i="5"/>
  <c r="AG11" i="5" s="1"/>
  <c r="AI11" i="5"/>
  <c r="AJ11" i="5" s="1"/>
  <c r="AL11" i="5"/>
  <c r="AM11" i="5" s="1"/>
  <c r="AO11" i="5"/>
  <c r="AP11" i="5"/>
  <c r="AR11" i="5"/>
  <c r="AS11" i="5" s="1"/>
  <c r="AU11" i="5"/>
  <c r="AV11" i="5"/>
  <c r="AX11" i="5"/>
  <c r="AY11" i="5" s="1"/>
  <c r="BA11" i="5"/>
  <c r="BB11" i="5"/>
  <c r="BD11" i="5"/>
  <c r="BE11" i="5" s="1"/>
  <c r="BG11" i="5"/>
  <c r="BH11" i="5"/>
  <c r="BJ11" i="5"/>
  <c r="BK11" i="5"/>
  <c r="BM11" i="5"/>
  <c r="BN11" i="5"/>
  <c r="BP11" i="5"/>
  <c r="BQ11" i="5"/>
  <c r="BS11" i="5"/>
  <c r="BT11" i="5"/>
  <c r="BV11" i="5"/>
  <c r="BW11" i="5"/>
  <c r="E11" i="5"/>
  <c r="F11" i="5"/>
  <c r="H12" i="5"/>
  <c r="I12" i="5" s="1"/>
  <c r="K12" i="5"/>
  <c r="L12" i="5" s="1"/>
  <c r="N12" i="5"/>
  <c r="O12" i="5" s="1"/>
  <c r="Q12" i="5"/>
  <c r="R12" i="5" s="1"/>
  <c r="T12" i="5"/>
  <c r="U12" i="5" s="1"/>
  <c r="W12" i="5"/>
  <c r="X12" i="5" s="1"/>
  <c r="Z12" i="5"/>
  <c r="AA12" i="5"/>
  <c r="AC12" i="5"/>
  <c r="AD12" i="5"/>
  <c r="AF12" i="5"/>
  <c r="AG12" i="5"/>
  <c r="AI12" i="5"/>
  <c r="AJ12" i="5"/>
  <c r="AL12" i="5"/>
  <c r="AM12" i="5" s="1"/>
  <c r="AO12" i="5"/>
  <c r="AP12" i="5" s="1"/>
  <c r="AR12" i="5"/>
  <c r="AS12" i="5" s="1"/>
  <c r="AU12" i="5"/>
  <c r="AV12" i="5"/>
  <c r="AX12" i="5"/>
  <c r="AY12" i="5" s="1"/>
  <c r="BA12" i="5"/>
  <c r="BB12" i="5"/>
  <c r="BD12" i="5"/>
  <c r="BE12" i="5" s="1"/>
  <c r="BG12" i="5"/>
  <c r="BH12" i="5"/>
  <c r="BJ12" i="5"/>
  <c r="BK12" i="5"/>
  <c r="BM12" i="5"/>
  <c r="BN12" i="5"/>
  <c r="BP12" i="5"/>
  <c r="BQ12" i="5"/>
  <c r="BS12" i="5"/>
  <c r="BT12" i="5"/>
  <c r="BV12" i="5"/>
  <c r="BW12" i="5"/>
  <c r="E12" i="5"/>
  <c r="F12" i="5"/>
  <c r="H13" i="5"/>
  <c r="I13" i="5" s="1"/>
  <c r="K13" i="5"/>
  <c r="L13" i="5" s="1"/>
  <c r="N13" i="5"/>
  <c r="O13" i="5" s="1"/>
  <c r="Q13" i="5"/>
  <c r="R13" i="5" s="1"/>
  <c r="T13" i="5"/>
  <c r="U13" i="5" s="1"/>
  <c r="W13" i="5"/>
  <c r="X13" i="5" s="1"/>
  <c r="Z13" i="5"/>
  <c r="AA13" i="5" s="1"/>
  <c r="AC13" i="5"/>
  <c r="AD13" i="5" s="1"/>
  <c r="AF13" i="5"/>
  <c r="AG13" i="5" s="1"/>
  <c r="AI13" i="5"/>
  <c r="AJ13" i="5" s="1"/>
  <c r="AL13" i="5"/>
  <c r="AM13" i="5" s="1"/>
  <c r="AO13" i="5"/>
  <c r="AP13" i="5"/>
  <c r="AR13" i="5"/>
  <c r="AS13" i="5" s="1"/>
  <c r="AU13" i="5"/>
  <c r="AV13" i="5" s="1"/>
  <c r="AX13" i="5"/>
  <c r="AY13" i="5"/>
  <c r="BA13" i="5"/>
  <c r="BB13" i="5" s="1"/>
  <c r="BD13" i="5"/>
  <c r="BE13" i="5" s="1"/>
  <c r="BG13" i="5"/>
  <c r="BH13" i="5" s="1"/>
  <c r="BJ13" i="5"/>
  <c r="BK13" i="5"/>
  <c r="BM13" i="5"/>
  <c r="BN13" i="5"/>
  <c r="BP13" i="5"/>
  <c r="BQ13" i="5"/>
  <c r="BS13" i="5"/>
  <c r="BT13" i="5"/>
  <c r="BV13" i="5"/>
  <c r="BW13" i="5"/>
  <c r="E13" i="5"/>
  <c r="F13" i="5"/>
  <c r="H14" i="5"/>
  <c r="I14" i="5" s="1"/>
  <c r="K14" i="5"/>
  <c r="L14" i="5" s="1"/>
  <c r="N14" i="5"/>
  <c r="O14" i="5" s="1"/>
  <c r="Q14" i="5"/>
  <c r="R14" i="5" s="1"/>
  <c r="T14" i="5"/>
  <c r="U14" i="5" s="1"/>
  <c r="W14" i="5"/>
  <c r="X14" i="5" s="1"/>
  <c r="Z14" i="5"/>
  <c r="AA14" i="5" s="1"/>
  <c r="AC14" i="5"/>
  <c r="AD14" i="5"/>
  <c r="AF14" i="5"/>
  <c r="AG14" i="5"/>
  <c r="AI14" i="5"/>
  <c r="AJ14" i="5" s="1"/>
  <c r="AL14" i="5"/>
  <c r="AM14" i="5" s="1"/>
  <c r="AO14" i="5"/>
  <c r="AP14" i="5" s="1"/>
  <c r="AR14" i="5"/>
  <c r="AS14" i="5" s="1"/>
  <c r="AU14" i="5"/>
  <c r="AV14" i="5" s="1"/>
  <c r="AX14" i="5"/>
  <c r="AY14" i="5" s="1"/>
  <c r="BA14" i="5"/>
  <c r="BB14" i="5" s="1"/>
  <c r="BD14" i="5"/>
  <c r="BE14" i="5"/>
  <c r="BG14" i="5"/>
  <c r="BH14" i="5"/>
  <c r="BJ14" i="5"/>
  <c r="BK14" i="5"/>
  <c r="BM14" i="5"/>
  <c r="BN14" i="5"/>
  <c r="BP14" i="5"/>
  <c r="BQ14" i="5"/>
  <c r="BS14" i="5"/>
  <c r="BT14" i="5"/>
  <c r="BV14" i="5"/>
  <c r="BW14" i="5"/>
  <c r="A15" i="5"/>
  <c r="H15" i="5"/>
  <c r="I15" i="5" s="1"/>
  <c r="K15" i="5"/>
  <c r="L15" i="5"/>
  <c r="N15" i="5"/>
  <c r="O15" i="5" s="1"/>
  <c r="Q15" i="5"/>
  <c r="R15" i="5"/>
  <c r="T15" i="5"/>
  <c r="U15" i="5" s="1"/>
  <c r="W15" i="5"/>
  <c r="X15" i="5" s="1"/>
  <c r="Z15" i="5"/>
  <c r="AA15" i="5"/>
  <c r="AC15" i="5"/>
  <c r="AD15" i="5"/>
  <c r="AF15" i="5"/>
  <c r="AG15" i="5"/>
  <c r="AI15" i="5"/>
  <c r="AJ15" i="5"/>
  <c r="AL15" i="5"/>
  <c r="AM15" i="5" s="1"/>
  <c r="AO15" i="5"/>
  <c r="AP15" i="5" s="1"/>
  <c r="AR15" i="5"/>
  <c r="AS15" i="5" s="1"/>
  <c r="AU15" i="5"/>
  <c r="AV15" i="5" s="1"/>
  <c r="AX15" i="5"/>
  <c r="AY15" i="5"/>
  <c r="BA15" i="5"/>
  <c r="BB15" i="5"/>
  <c r="BD15" i="5"/>
  <c r="BE15" i="5" s="1"/>
  <c r="BG15" i="5"/>
  <c r="BH15" i="5" s="1"/>
  <c r="BJ15" i="5"/>
  <c r="BK15" i="5"/>
  <c r="BM15" i="5"/>
  <c r="BN15" i="5"/>
  <c r="BP15" i="5"/>
  <c r="BQ15" i="5"/>
  <c r="BS15" i="5"/>
  <c r="BT15" i="5"/>
  <c r="BV15" i="5"/>
  <c r="BW15" i="5"/>
  <c r="E15" i="5"/>
  <c r="F15" i="5"/>
  <c r="H16" i="5"/>
  <c r="I16" i="5" s="1"/>
  <c r="K16" i="5"/>
  <c r="L16" i="5" s="1"/>
  <c r="N16" i="5"/>
  <c r="O16" i="5" s="1"/>
  <c r="Q16" i="5"/>
  <c r="R16" i="5" s="1"/>
  <c r="T16" i="5"/>
  <c r="U16" i="5" s="1"/>
  <c r="W16" i="5"/>
  <c r="X16" i="5" s="1"/>
  <c r="Z16" i="5"/>
  <c r="AA16" i="5" s="1"/>
  <c r="AC16" i="5"/>
  <c r="AD16" i="5" s="1"/>
  <c r="AF16" i="5"/>
  <c r="AG16" i="5" s="1"/>
  <c r="AI16" i="5"/>
  <c r="AJ16" i="5" s="1"/>
  <c r="AL16" i="5"/>
  <c r="AM16" i="5" s="1"/>
  <c r="AO16" i="5"/>
  <c r="AP16" i="5" s="1"/>
  <c r="AR16" i="5"/>
  <c r="AS16" i="5" s="1"/>
  <c r="AU16" i="5"/>
  <c r="AV16" i="5" s="1"/>
  <c r="AX16" i="5"/>
  <c r="AY16" i="5" s="1"/>
  <c r="BA16" i="5"/>
  <c r="BB16" i="5"/>
  <c r="BD16" i="5"/>
  <c r="BE16" i="5" s="1"/>
  <c r="BG16" i="5"/>
  <c r="BH16" i="5"/>
  <c r="BJ16" i="5"/>
  <c r="BK16" i="5"/>
  <c r="BM16" i="5"/>
  <c r="BN16" i="5"/>
  <c r="BP16" i="5"/>
  <c r="BQ16" i="5"/>
  <c r="BS16" i="5"/>
  <c r="BT16" i="5"/>
  <c r="BV16" i="5"/>
  <c r="BW16" i="5"/>
  <c r="E16" i="5"/>
  <c r="F16" i="5"/>
  <c r="H17" i="5"/>
  <c r="I17" i="5" s="1"/>
  <c r="K17" i="5"/>
  <c r="L17" i="5" s="1"/>
  <c r="N17" i="5"/>
  <c r="O17" i="5" s="1"/>
  <c r="Q17" i="5"/>
  <c r="R17" i="5" s="1"/>
  <c r="T17" i="5"/>
  <c r="U17" i="5" s="1"/>
  <c r="W17" i="5"/>
  <c r="X17" i="5" s="1"/>
  <c r="Z17" i="5"/>
  <c r="AA17" i="5" s="1"/>
  <c r="AC17" i="5"/>
  <c r="AD17" i="5" s="1"/>
  <c r="AF17" i="5"/>
  <c r="AG17" i="5" s="1"/>
  <c r="AI17" i="5"/>
  <c r="AJ17" i="5" s="1"/>
  <c r="AL17" i="5"/>
  <c r="AM17" i="5"/>
  <c r="AO17" i="5"/>
  <c r="AP17" i="5" s="1"/>
  <c r="AR17" i="5"/>
  <c r="AS17" i="5" s="1"/>
  <c r="AU17" i="5"/>
  <c r="AV17" i="5"/>
  <c r="AX17" i="5"/>
  <c r="AY17" i="5" s="1"/>
  <c r="BA17" i="5"/>
  <c r="BB17" i="5" s="1"/>
  <c r="BD17" i="5"/>
  <c r="BE17" i="5" s="1"/>
  <c r="BG17" i="5"/>
  <c r="BH17" i="5" s="1"/>
  <c r="BJ17" i="5"/>
  <c r="BK17" i="5"/>
  <c r="BM17" i="5"/>
  <c r="BN17" i="5"/>
  <c r="BP17" i="5"/>
  <c r="BQ17" i="5"/>
  <c r="BS17" i="5"/>
  <c r="BT17" i="5"/>
  <c r="BV17" i="5"/>
  <c r="BW17" i="5"/>
  <c r="E17" i="5"/>
  <c r="F17" i="5"/>
  <c r="H18" i="5"/>
  <c r="I18" i="5" s="1"/>
  <c r="K18" i="5"/>
  <c r="L18" i="5" s="1"/>
  <c r="N18" i="5"/>
  <c r="O18" i="5"/>
  <c r="Q18" i="5"/>
  <c r="R18" i="5" s="1"/>
  <c r="T18" i="5"/>
  <c r="U18" i="5" s="1"/>
  <c r="W18" i="5"/>
  <c r="X18" i="5"/>
  <c r="Z18" i="5"/>
  <c r="AA18" i="5"/>
  <c r="AC18" i="5"/>
  <c r="AD18" i="5" s="1"/>
  <c r="AF18" i="5"/>
  <c r="AG18" i="5" s="1"/>
  <c r="AI18" i="5"/>
  <c r="AJ18" i="5" s="1"/>
  <c r="AL18" i="5"/>
  <c r="AM18" i="5" s="1"/>
  <c r="AO18" i="5"/>
  <c r="AP18" i="5" s="1"/>
  <c r="AR18" i="5"/>
  <c r="AS18" i="5"/>
  <c r="AU18" i="5"/>
  <c r="AV18" i="5"/>
  <c r="AX18" i="5"/>
  <c r="AY18" i="5" s="1"/>
  <c r="BA18" i="5"/>
  <c r="BB18" i="5"/>
  <c r="BD18" i="5"/>
  <c r="BE18" i="5"/>
  <c r="BG18" i="5"/>
  <c r="BH18" i="5" s="1"/>
  <c r="BJ18" i="5"/>
  <c r="BK18" i="5"/>
  <c r="BM18" i="5"/>
  <c r="BN18" i="5"/>
  <c r="BP18" i="5"/>
  <c r="BQ18" i="5"/>
  <c r="BS18" i="5"/>
  <c r="BT18" i="5"/>
  <c r="BV18" i="5"/>
  <c r="BW18" i="5"/>
  <c r="E18" i="5"/>
  <c r="F18" i="5"/>
  <c r="A19" i="5"/>
  <c r="H20" i="5"/>
  <c r="I20" i="5" s="1"/>
  <c r="K20" i="5"/>
  <c r="L20" i="5" s="1"/>
  <c r="N20" i="5"/>
  <c r="O20" i="5" s="1"/>
  <c r="Q20" i="5"/>
  <c r="R20" i="5" s="1"/>
  <c r="T20" i="5"/>
  <c r="U20" i="5" s="1"/>
  <c r="W20" i="5"/>
  <c r="X20" i="5" s="1"/>
  <c r="Z20" i="5"/>
  <c r="AA20" i="5" s="1"/>
  <c r="AC20" i="5"/>
  <c r="AD20" i="5" s="1"/>
  <c r="AF20" i="5"/>
  <c r="AG20" i="5" s="1"/>
  <c r="AI20" i="5"/>
  <c r="AJ20" i="5" s="1"/>
  <c r="AL20" i="5"/>
  <c r="AM20" i="5" s="1"/>
  <c r="AO20" i="5"/>
  <c r="AP20" i="5" s="1"/>
  <c r="AR20" i="5"/>
  <c r="AS20" i="5" s="1"/>
  <c r="AU20" i="5"/>
  <c r="AV20" i="5"/>
  <c r="AX20" i="5"/>
  <c r="AY20" i="5" s="1"/>
  <c r="BA20" i="5"/>
  <c r="BB20" i="5" s="1"/>
  <c r="BD20" i="5"/>
  <c r="BE20" i="5" s="1"/>
  <c r="BG20" i="5"/>
  <c r="BH20" i="5" s="1"/>
  <c r="BJ20" i="5"/>
  <c r="BK20" i="5"/>
  <c r="BM20" i="5"/>
  <c r="BN20" i="5"/>
  <c r="BP20" i="5"/>
  <c r="BQ20" i="5"/>
  <c r="BS20" i="5"/>
  <c r="BT20" i="5"/>
  <c r="BV20" i="5"/>
  <c r="BW20" i="5"/>
  <c r="E20" i="5"/>
  <c r="F20" i="5"/>
  <c r="A21" i="5"/>
  <c r="H21" i="5"/>
  <c r="I21" i="5" s="1"/>
  <c r="K21" i="5"/>
  <c r="L21" i="5" s="1"/>
  <c r="N21" i="5"/>
  <c r="O21" i="5" s="1"/>
  <c r="Q21" i="5"/>
  <c r="R21" i="5" s="1"/>
  <c r="T21" i="5"/>
  <c r="U21" i="5" s="1"/>
  <c r="W21" i="5"/>
  <c r="X21" i="5" s="1"/>
  <c r="Z21" i="5"/>
  <c r="AA21" i="5" s="1"/>
  <c r="AC21" i="5"/>
  <c r="AD21" i="5"/>
  <c r="AF21" i="5"/>
  <c r="AG21" i="5"/>
  <c r="AI21" i="5"/>
  <c r="AJ21" i="5" s="1"/>
  <c r="AL21" i="5"/>
  <c r="AM21" i="5" s="1"/>
  <c r="AO21" i="5"/>
  <c r="AP21" i="5" s="1"/>
  <c r="AR21" i="5"/>
  <c r="AS21" i="5" s="1"/>
  <c r="AU21" i="5"/>
  <c r="AV21" i="5"/>
  <c r="AX21" i="5"/>
  <c r="AY21" i="5" s="1"/>
  <c r="BA21" i="5"/>
  <c r="BB21" i="5" s="1"/>
  <c r="BD21" i="5"/>
  <c r="BE21" i="5"/>
  <c r="BG21" i="5"/>
  <c r="BH21" i="5"/>
  <c r="BJ21" i="5"/>
  <c r="BK21" i="5"/>
  <c r="BM21" i="5"/>
  <c r="BN21" i="5"/>
  <c r="BP21" i="5"/>
  <c r="BQ21" i="5"/>
  <c r="BS21" i="5"/>
  <c r="BT21" i="5"/>
  <c r="BV21" i="5"/>
  <c r="BW21" i="5"/>
  <c r="E21" i="5"/>
  <c r="F21" i="5"/>
  <c r="H22" i="5"/>
  <c r="I22" i="5" s="1"/>
  <c r="K22" i="5"/>
  <c r="L22" i="5" s="1"/>
  <c r="N22" i="5"/>
  <c r="O22" i="5" s="1"/>
  <c r="Q22" i="5"/>
  <c r="R22" i="5" s="1"/>
  <c r="T22" i="5"/>
  <c r="U22" i="5" s="1"/>
  <c r="W22" i="5"/>
  <c r="X22" i="5" s="1"/>
  <c r="Z22" i="5"/>
  <c r="AA22" i="5" s="1"/>
  <c r="AC22" i="5"/>
  <c r="AD22" i="5" s="1"/>
  <c r="AF22" i="5"/>
  <c r="AG22" i="5" s="1"/>
  <c r="AI22" i="5"/>
  <c r="AJ22" i="5"/>
  <c r="AL22" i="5"/>
  <c r="AM22" i="5"/>
  <c r="AO22" i="5"/>
  <c r="AP22" i="5" s="1"/>
  <c r="AR22" i="5"/>
  <c r="AS22" i="5" s="1"/>
  <c r="AU22" i="5"/>
  <c r="AV22" i="5"/>
  <c r="AX22" i="5"/>
  <c r="AY22" i="5" s="1"/>
  <c r="BA22" i="5"/>
  <c r="BB22" i="5" s="1"/>
  <c r="BD22" i="5"/>
  <c r="BE22" i="5" s="1"/>
  <c r="BG22" i="5"/>
  <c r="BH22" i="5"/>
  <c r="BJ22" i="5"/>
  <c r="BK22" i="5"/>
  <c r="BM22" i="5"/>
  <c r="BN22" i="5"/>
  <c r="BP22" i="5"/>
  <c r="BQ22" i="5"/>
  <c r="BS22" i="5"/>
  <c r="BT22" i="5"/>
  <c r="BV22" i="5"/>
  <c r="BW22" i="5"/>
  <c r="E22" i="5"/>
  <c r="F22" i="5"/>
  <c r="A23" i="5"/>
  <c r="CC23" i="5" s="1"/>
  <c r="H23" i="5"/>
  <c r="I23" i="5"/>
  <c r="K23" i="5"/>
  <c r="L23" i="5"/>
  <c r="N23" i="5"/>
  <c r="O23" i="5"/>
  <c r="Q23" i="5"/>
  <c r="R23" i="5"/>
  <c r="T23" i="5"/>
  <c r="U23" i="5"/>
  <c r="W23" i="5"/>
  <c r="X23" i="5"/>
  <c r="Z23" i="5"/>
  <c r="AA23" i="5"/>
  <c r="AC23" i="5"/>
  <c r="AD23" i="5"/>
  <c r="AF23" i="5"/>
  <c r="AG23" i="5"/>
  <c r="AI23" i="5"/>
  <c r="AJ23" i="5"/>
  <c r="AL23" i="5"/>
  <c r="AM23" i="5"/>
  <c r="AO23" i="5"/>
  <c r="AP23" i="5"/>
  <c r="AR23" i="5"/>
  <c r="AS23" i="5"/>
  <c r="AU23" i="5"/>
  <c r="AV23" i="5"/>
  <c r="AX23" i="5"/>
  <c r="AY23" i="5"/>
  <c r="BA23" i="5"/>
  <c r="BB23" i="5"/>
  <c r="BD23" i="5"/>
  <c r="BE23" i="5"/>
  <c r="BG23" i="5"/>
  <c r="BH23" i="5"/>
  <c r="BJ23" i="5"/>
  <c r="BK23" i="5"/>
  <c r="BM23" i="5"/>
  <c r="BN23" i="5"/>
  <c r="BP23" i="5"/>
  <c r="BQ23" i="5"/>
  <c r="BS23" i="5"/>
  <c r="BT23" i="5"/>
  <c r="BV23" i="5"/>
  <c r="BW23" i="5"/>
  <c r="E23" i="5"/>
  <c r="F23" i="5"/>
  <c r="A24" i="5"/>
  <c r="H24" i="5"/>
  <c r="I24" i="5" s="1"/>
  <c r="K24" i="5"/>
  <c r="L24" i="5" s="1"/>
  <c r="N24" i="5"/>
  <c r="O24" i="5" s="1"/>
  <c r="Q24" i="5"/>
  <c r="R24" i="5" s="1"/>
  <c r="T24" i="5"/>
  <c r="U24" i="5" s="1"/>
  <c r="W24" i="5"/>
  <c r="X24" i="5" s="1"/>
  <c r="Z24" i="5"/>
  <c r="AA24" i="5" s="1"/>
  <c r="AC24" i="5"/>
  <c r="AD24" i="5" s="1"/>
  <c r="AF24" i="5"/>
  <c r="AG24" i="5" s="1"/>
  <c r="AI24" i="5"/>
  <c r="AJ24" i="5"/>
  <c r="AL24" i="5"/>
  <c r="AM24" i="5"/>
  <c r="AO24" i="5"/>
  <c r="AP24" i="5"/>
  <c r="AR24" i="5"/>
  <c r="AS24" i="5"/>
  <c r="AU24" i="5"/>
  <c r="AV24" i="5"/>
  <c r="AX24" i="5"/>
  <c r="AY24" i="5"/>
  <c r="BA24" i="5"/>
  <c r="BB24" i="5"/>
  <c r="BD24" i="5"/>
  <c r="BE24" i="5"/>
  <c r="BG24" i="5"/>
  <c r="BH24" i="5"/>
  <c r="BJ24" i="5"/>
  <c r="BK24" i="5"/>
  <c r="BM24" i="5"/>
  <c r="BN24" i="5"/>
  <c r="BP24" i="5"/>
  <c r="BQ24" i="5"/>
  <c r="BS24" i="5"/>
  <c r="BT24" i="5"/>
  <c r="BV24" i="5"/>
  <c r="BW24" i="5"/>
  <c r="CC24" i="5"/>
  <c r="E24" i="5"/>
  <c r="F24" i="5"/>
  <c r="CQ24" i="5" s="1"/>
  <c r="CD24" i="5" s="1"/>
  <c r="CO24" i="5" s="1"/>
  <c r="H26" i="5"/>
  <c r="I26" i="5"/>
  <c r="K26" i="5"/>
  <c r="L26" i="5"/>
  <c r="N26" i="5"/>
  <c r="O26" i="5"/>
  <c r="Q26" i="5"/>
  <c r="R26" i="5"/>
  <c r="T26" i="5"/>
  <c r="U26" i="5"/>
  <c r="W26" i="5"/>
  <c r="X26" i="5"/>
  <c r="Z26" i="5"/>
  <c r="AA26" i="5"/>
  <c r="AC26" i="5"/>
  <c r="AD26" i="5"/>
  <c r="AF26" i="5"/>
  <c r="AG26" i="5"/>
  <c r="AI26" i="5"/>
  <c r="AJ26" i="5"/>
  <c r="AL26" i="5"/>
  <c r="AM26" i="5"/>
  <c r="AO26" i="5"/>
  <c r="AP26" i="5"/>
  <c r="AR26" i="5"/>
  <c r="AS26" i="5"/>
  <c r="AU26" i="5"/>
  <c r="AV26" i="5"/>
  <c r="AX26" i="5"/>
  <c r="AY26" i="5"/>
  <c r="BA26" i="5"/>
  <c r="BB26" i="5"/>
  <c r="BD26" i="5"/>
  <c r="BE26" i="5"/>
  <c r="BG26" i="5"/>
  <c r="BH26" i="5"/>
  <c r="BJ26" i="5"/>
  <c r="BK26" i="5"/>
  <c r="BM26" i="5"/>
  <c r="BN26" i="5"/>
  <c r="BP26" i="5"/>
  <c r="BQ26" i="5"/>
  <c r="BS26" i="5"/>
  <c r="BT26" i="5"/>
  <c r="BV26" i="5"/>
  <c r="BW26" i="5"/>
  <c r="E26" i="5"/>
  <c r="F26" i="5"/>
  <c r="A27" i="5"/>
  <c r="A28" i="5"/>
  <c r="CC28" i="5" s="1"/>
  <c r="H28" i="5"/>
  <c r="I28" i="5" s="1"/>
  <c r="K28" i="5"/>
  <c r="L28" i="5" s="1"/>
  <c r="N28" i="5"/>
  <c r="O28" i="5" s="1"/>
  <c r="Q28" i="5"/>
  <c r="R28" i="5" s="1"/>
  <c r="T28" i="5"/>
  <c r="U28" i="5" s="1"/>
  <c r="W28" i="5"/>
  <c r="X28" i="5" s="1"/>
  <c r="Z28" i="5"/>
  <c r="AA28" i="5" s="1"/>
  <c r="AC28" i="5"/>
  <c r="AD28" i="5" s="1"/>
  <c r="AF28" i="5"/>
  <c r="AG28" i="5" s="1"/>
  <c r="AI28" i="5"/>
  <c r="AJ28" i="5"/>
  <c r="AL28" i="5"/>
  <c r="AM28" i="5"/>
  <c r="AO28" i="5"/>
  <c r="AP28" i="5"/>
  <c r="AR28" i="5"/>
  <c r="AS28" i="5"/>
  <c r="AU28" i="5"/>
  <c r="AV28" i="5"/>
  <c r="AX28" i="5"/>
  <c r="AY28" i="5"/>
  <c r="BA28" i="5"/>
  <c r="BB28" i="5"/>
  <c r="BD28" i="5"/>
  <c r="BE28" i="5"/>
  <c r="BG28" i="5"/>
  <c r="BH28" i="5"/>
  <c r="BJ28" i="5"/>
  <c r="BK28" i="5"/>
  <c r="BM28" i="5"/>
  <c r="BN28" i="5"/>
  <c r="BP28" i="5"/>
  <c r="BQ28" i="5"/>
  <c r="BS28" i="5"/>
  <c r="BT28" i="5"/>
  <c r="BV28" i="5"/>
  <c r="BW28" i="5"/>
  <c r="E28" i="5"/>
  <c r="F28" i="5"/>
  <c r="CQ28" i="5" s="1"/>
  <c r="CD28" i="5" s="1"/>
  <c r="CO28" i="5" s="1"/>
  <c r="A29" i="5"/>
  <c r="H29" i="5"/>
  <c r="I29" i="5"/>
  <c r="K29" i="5"/>
  <c r="L29" i="5"/>
  <c r="N29" i="5"/>
  <c r="O29" i="5"/>
  <c r="Q29" i="5"/>
  <c r="R29" i="5"/>
  <c r="T29" i="5"/>
  <c r="U29" i="5"/>
  <c r="W29" i="5"/>
  <c r="X29" i="5"/>
  <c r="Z29" i="5"/>
  <c r="AA29" i="5"/>
  <c r="AC29" i="5"/>
  <c r="AD29" i="5"/>
  <c r="AF29" i="5"/>
  <c r="AG29" i="5"/>
  <c r="AI29" i="5"/>
  <c r="AJ29" i="5"/>
  <c r="AL29" i="5"/>
  <c r="AM29" i="5"/>
  <c r="AO29" i="5"/>
  <c r="AP29" i="5"/>
  <c r="AR29" i="5"/>
  <c r="AS29" i="5"/>
  <c r="AU29" i="5"/>
  <c r="AV29" i="5"/>
  <c r="AX29" i="5"/>
  <c r="AY29" i="5"/>
  <c r="BA29" i="5"/>
  <c r="BB29" i="5"/>
  <c r="BD29" i="5"/>
  <c r="BE29" i="5"/>
  <c r="BG29" i="5"/>
  <c r="BH29" i="5"/>
  <c r="BJ29" i="5"/>
  <c r="BK29" i="5"/>
  <c r="BM29" i="5"/>
  <c r="BN29" i="5"/>
  <c r="BP29" i="5"/>
  <c r="BQ29" i="5"/>
  <c r="BS29" i="5"/>
  <c r="BT29" i="5"/>
  <c r="BV29" i="5"/>
  <c r="BW29" i="5"/>
  <c r="E29" i="5"/>
  <c r="F29" i="5"/>
  <c r="A34" i="5"/>
  <c r="CC34" i="5" s="1"/>
  <c r="A36" i="5"/>
  <c r="CC36" i="5" s="1"/>
  <c r="A41" i="5"/>
  <c r="CC41" i="5" s="1"/>
  <c r="A42" i="5"/>
  <c r="A5" i="5"/>
  <c r="CC5" i="5" s="1"/>
  <c r="CK6" i="5"/>
  <c r="H6" i="5"/>
  <c r="I6" i="5" s="1"/>
  <c r="K6" i="5"/>
  <c r="L6" i="5" s="1"/>
  <c r="N6" i="5"/>
  <c r="O6" i="5" s="1"/>
  <c r="Q6" i="5"/>
  <c r="R6" i="5" s="1"/>
  <c r="T6" i="5"/>
  <c r="U6" i="5" s="1"/>
  <c r="W6" i="5"/>
  <c r="X6" i="5" s="1"/>
  <c r="Z6" i="5"/>
  <c r="AA6" i="5"/>
  <c r="AC6" i="5"/>
  <c r="AD6" i="5" s="1"/>
  <c r="AF6" i="5"/>
  <c r="AG6" i="5" s="1"/>
  <c r="AI6" i="5"/>
  <c r="AJ6" i="5"/>
  <c r="AL6" i="5"/>
  <c r="AM6" i="5" s="1"/>
  <c r="AO6" i="5"/>
  <c r="AP6" i="5" s="1"/>
  <c r="AR6" i="5"/>
  <c r="AS6" i="5" s="1"/>
  <c r="AU6" i="5"/>
  <c r="AV6" i="5"/>
  <c r="AX6" i="5"/>
  <c r="AY6" i="5" s="1"/>
  <c r="BA6" i="5"/>
  <c r="BB6" i="5"/>
  <c r="BD6" i="5"/>
  <c r="BE6" i="5" s="1"/>
  <c r="BG6" i="5"/>
  <c r="BH6" i="5" s="1"/>
  <c r="BJ6" i="5"/>
  <c r="BK6" i="5"/>
  <c r="BM6" i="5"/>
  <c r="BN6" i="5"/>
  <c r="BP6" i="5"/>
  <c r="BQ6" i="5"/>
  <c r="BS6" i="5"/>
  <c r="BT6" i="5"/>
  <c r="BV6" i="5"/>
  <c r="BW6" i="5"/>
  <c r="CK8" i="5"/>
  <c r="CK9" i="5"/>
  <c r="CK10" i="5"/>
  <c r="CK11" i="5"/>
  <c r="CK12" i="5"/>
  <c r="CK13" i="5"/>
  <c r="CK14" i="5"/>
  <c r="CK15" i="5"/>
  <c r="CK16" i="5"/>
  <c r="CK17" i="5"/>
  <c r="CK18" i="5"/>
  <c r="CK19" i="5"/>
  <c r="H19" i="5"/>
  <c r="I19" i="5" s="1"/>
  <c r="K19" i="5"/>
  <c r="L19" i="5" s="1"/>
  <c r="N19" i="5"/>
  <c r="O19" i="5" s="1"/>
  <c r="Q19" i="5"/>
  <c r="R19" i="5" s="1"/>
  <c r="T19" i="5"/>
  <c r="U19" i="5" s="1"/>
  <c r="W19" i="5"/>
  <c r="X19" i="5" s="1"/>
  <c r="Z19" i="5"/>
  <c r="AA19" i="5"/>
  <c r="AC19" i="5"/>
  <c r="AD19" i="5" s="1"/>
  <c r="AF19" i="5"/>
  <c r="AG19" i="5" s="1"/>
  <c r="AI19" i="5"/>
  <c r="AJ19" i="5" s="1"/>
  <c r="AL19" i="5"/>
  <c r="AM19" i="5" s="1"/>
  <c r="AO19" i="5"/>
  <c r="AP19" i="5" s="1"/>
  <c r="AR19" i="5"/>
  <c r="AS19" i="5" s="1"/>
  <c r="AU19" i="5"/>
  <c r="AV19" i="5"/>
  <c r="AX19" i="5"/>
  <c r="AY19" i="5" s="1"/>
  <c r="BA19" i="5"/>
  <c r="BB19" i="5"/>
  <c r="BD19" i="5"/>
  <c r="BE19" i="5"/>
  <c r="BG19" i="5"/>
  <c r="BH19" i="5"/>
  <c r="BJ19" i="5"/>
  <c r="BK19" i="5"/>
  <c r="BM19" i="5"/>
  <c r="BN19" i="5"/>
  <c r="BP19" i="5"/>
  <c r="BQ19" i="5"/>
  <c r="BS19" i="5"/>
  <c r="BT19" i="5"/>
  <c r="BV19" i="5"/>
  <c r="BW19" i="5"/>
  <c r="CK20" i="5"/>
  <c r="CK21" i="5"/>
  <c r="CK22" i="5"/>
  <c r="CK23" i="5"/>
  <c r="CK24" i="5"/>
  <c r="CK25" i="5"/>
  <c r="H25" i="5"/>
  <c r="I25" i="5"/>
  <c r="K25" i="5"/>
  <c r="L25" i="5"/>
  <c r="N25" i="5"/>
  <c r="O25" i="5"/>
  <c r="Q25" i="5"/>
  <c r="R25" i="5"/>
  <c r="T25" i="5"/>
  <c r="U25" i="5"/>
  <c r="W25" i="5"/>
  <c r="X25" i="5"/>
  <c r="Z25" i="5"/>
  <c r="AA25" i="5"/>
  <c r="AC25" i="5"/>
  <c r="AD25" i="5"/>
  <c r="AF25" i="5"/>
  <c r="AG25" i="5"/>
  <c r="AI25" i="5"/>
  <c r="AJ25" i="5"/>
  <c r="AL25" i="5"/>
  <c r="AM25" i="5"/>
  <c r="AO25" i="5"/>
  <c r="AP25" i="5"/>
  <c r="AR25" i="5"/>
  <c r="AS25" i="5"/>
  <c r="AU25" i="5"/>
  <c r="AV25" i="5"/>
  <c r="AX25" i="5"/>
  <c r="AY25" i="5"/>
  <c r="BA25" i="5"/>
  <c r="BB25" i="5"/>
  <c r="BD25" i="5"/>
  <c r="BE25" i="5"/>
  <c r="BG25" i="5"/>
  <c r="BH25" i="5"/>
  <c r="BJ25" i="5"/>
  <c r="BK25" i="5"/>
  <c r="BM25" i="5"/>
  <c r="BN25" i="5"/>
  <c r="BP25" i="5"/>
  <c r="BQ25" i="5"/>
  <c r="BS25" i="5"/>
  <c r="BT25" i="5"/>
  <c r="BV25" i="5"/>
  <c r="BW25" i="5"/>
  <c r="CK26" i="5"/>
  <c r="CK27" i="5"/>
  <c r="H27" i="5"/>
  <c r="I27" i="5"/>
  <c r="K27" i="5"/>
  <c r="L27" i="5"/>
  <c r="N27" i="5"/>
  <c r="O27" i="5"/>
  <c r="Q27" i="5"/>
  <c r="R27" i="5"/>
  <c r="T27" i="5"/>
  <c r="U27" i="5"/>
  <c r="W27" i="5"/>
  <c r="X27" i="5"/>
  <c r="Z27" i="5"/>
  <c r="AA27" i="5"/>
  <c r="AC27" i="5"/>
  <c r="AD27" i="5"/>
  <c r="AF27" i="5"/>
  <c r="AG27" i="5"/>
  <c r="AI27" i="5"/>
  <c r="AJ27" i="5"/>
  <c r="AL27" i="5"/>
  <c r="AM27" i="5"/>
  <c r="AO27" i="5"/>
  <c r="AP27" i="5"/>
  <c r="AR27" i="5"/>
  <c r="AS27" i="5"/>
  <c r="AU27" i="5"/>
  <c r="AV27" i="5"/>
  <c r="AX27" i="5"/>
  <c r="AY27" i="5"/>
  <c r="BA27" i="5"/>
  <c r="BB27" i="5"/>
  <c r="BD27" i="5"/>
  <c r="BE27" i="5"/>
  <c r="BG27" i="5"/>
  <c r="BH27" i="5"/>
  <c r="BJ27" i="5"/>
  <c r="BK27" i="5"/>
  <c r="BM27" i="5"/>
  <c r="BN27" i="5"/>
  <c r="BP27" i="5"/>
  <c r="BQ27" i="5"/>
  <c r="BS27" i="5"/>
  <c r="BT27" i="5"/>
  <c r="BV27" i="5"/>
  <c r="BW27" i="5"/>
  <c r="CK28" i="5"/>
  <c r="CK29" i="5"/>
  <c r="CK30" i="5"/>
  <c r="CK5" i="5"/>
  <c r="H5" i="5"/>
  <c r="I5" i="5" s="1"/>
  <c r="K5" i="5"/>
  <c r="L5" i="5" s="1"/>
  <c r="N5" i="5"/>
  <c r="O5" i="5" s="1"/>
  <c r="Q5" i="5"/>
  <c r="R5" i="5" s="1"/>
  <c r="T5" i="5"/>
  <c r="U5" i="5" s="1"/>
  <c r="W5" i="5"/>
  <c r="X5" i="5"/>
  <c r="Z5" i="5"/>
  <c r="AA5" i="5" s="1"/>
  <c r="AC5" i="5"/>
  <c r="AD5" i="5"/>
  <c r="AF5" i="5"/>
  <c r="AG5" i="5" s="1"/>
  <c r="AI5" i="5"/>
  <c r="AJ5" i="5"/>
  <c r="AL5" i="5"/>
  <c r="AM5" i="5" s="1"/>
  <c r="AO5" i="5"/>
  <c r="AP5" i="5"/>
  <c r="AR5" i="5"/>
  <c r="AS5" i="5" s="1"/>
  <c r="AU5" i="5"/>
  <c r="AV5" i="5"/>
  <c r="AX5" i="5"/>
  <c r="AY5" i="5" s="1"/>
  <c r="BA5" i="5"/>
  <c r="BB5" i="5" s="1"/>
  <c r="BD5" i="5"/>
  <c r="BE5" i="5" s="1"/>
  <c r="BG5" i="5"/>
  <c r="BH5" i="5" s="1"/>
  <c r="BJ5" i="5"/>
  <c r="BK5" i="5"/>
  <c r="BM5" i="5"/>
  <c r="BN5" i="5"/>
  <c r="BP5" i="5"/>
  <c r="BQ5" i="5"/>
  <c r="BS5" i="5"/>
  <c r="BT5" i="5"/>
  <c r="BV5" i="5"/>
  <c r="BW5" i="5"/>
  <c r="H7" i="5"/>
  <c r="I7" i="5" s="1"/>
  <c r="K7" i="5"/>
  <c r="L7" i="5" s="1"/>
  <c r="N7" i="5"/>
  <c r="O7" i="5" s="1"/>
  <c r="Q7" i="5"/>
  <c r="R7" i="5" s="1"/>
  <c r="T7" i="5"/>
  <c r="U7" i="5" s="1"/>
  <c r="W7" i="5"/>
  <c r="X7" i="5" s="1"/>
  <c r="Z7" i="5"/>
  <c r="AA7" i="5" s="1"/>
  <c r="AC7" i="5"/>
  <c r="AD7" i="5" s="1"/>
  <c r="AF7" i="5"/>
  <c r="AG7" i="5" s="1"/>
  <c r="AI7" i="5"/>
  <c r="AJ7" i="5" s="1"/>
  <c r="AL7" i="5"/>
  <c r="AM7" i="5" s="1"/>
  <c r="AO7" i="5"/>
  <c r="AP7" i="5" s="1"/>
  <c r="AR7" i="5"/>
  <c r="AS7" i="5" s="1"/>
  <c r="AU7" i="5"/>
  <c r="AV7" i="5" s="1"/>
  <c r="AX7" i="5"/>
  <c r="AY7" i="5" s="1"/>
  <c r="BA7" i="5"/>
  <c r="BB7" i="5" s="1"/>
  <c r="BD7" i="5"/>
  <c r="BE7" i="5" s="1"/>
  <c r="BG7" i="5"/>
  <c r="BH7" i="5"/>
  <c r="BJ7" i="5"/>
  <c r="BK7" i="5"/>
  <c r="BM7" i="5"/>
  <c r="BN7" i="5"/>
  <c r="BP7" i="5"/>
  <c r="BQ7" i="5"/>
  <c r="BS7" i="5"/>
  <c r="BT7" i="5"/>
  <c r="BV7" i="5"/>
  <c r="BW7" i="5"/>
  <c r="H30" i="5"/>
  <c r="I30" i="5"/>
  <c r="K30" i="5"/>
  <c r="L30" i="5"/>
  <c r="N30" i="5"/>
  <c r="O30" i="5"/>
  <c r="Q30" i="5"/>
  <c r="R30" i="5"/>
  <c r="T30" i="5"/>
  <c r="U30" i="5"/>
  <c r="W30" i="5"/>
  <c r="X30" i="5"/>
  <c r="Z30" i="5"/>
  <c r="AA30" i="5"/>
  <c r="AC30" i="5"/>
  <c r="AD30" i="5"/>
  <c r="AF30" i="5"/>
  <c r="AG30" i="5"/>
  <c r="AI30" i="5"/>
  <c r="AJ30" i="5"/>
  <c r="AL30" i="5"/>
  <c r="AM30" i="5"/>
  <c r="AO30" i="5"/>
  <c r="AP30" i="5"/>
  <c r="AR30" i="5"/>
  <c r="AS30" i="5"/>
  <c r="AU30" i="5"/>
  <c r="AV30" i="5"/>
  <c r="AX30" i="5"/>
  <c r="AY30" i="5"/>
  <c r="BA30" i="5"/>
  <c r="BB30" i="5"/>
  <c r="BD30" i="5"/>
  <c r="BE30" i="5"/>
  <c r="BG30" i="5"/>
  <c r="BH30" i="5"/>
  <c r="BJ30" i="5"/>
  <c r="BK30" i="5"/>
  <c r="BM30" i="5"/>
  <c r="BN30" i="5"/>
  <c r="BP30" i="5"/>
  <c r="BQ30" i="5"/>
  <c r="BS30" i="5"/>
  <c r="BT30" i="5"/>
  <c r="BV30" i="5"/>
  <c r="BW30" i="5"/>
  <c r="H31" i="5"/>
  <c r="I31" i="5"/>
  <c r="K31" i="5"/>
  <c r="L31" i="5"/>
  <c r="N31" i="5"/>
  <c r="O31" i="5"/>
  <c r="Q31" i="5"/>
  <c r="R31" i="5"/>
  <c r="T31" i="5"/>
  <c r="U31" i="5"/>
  <c r="W31" i="5"/>
  <c r="X31" i="5"/>
  <c r="Z31" i="5"/>
  <c r="AA31" i="5"/>
  <c r="AC31" i="5"/>
  <c r="AD31" i="5"/>
  <c r="AF31" i="5"/>
  <c r="AG31" i="5"/>
  <c r="AI31" i="5"/>
  <c r="AJ31" i="5"/>
  <c r="AL31" i="5"/>
  <c r="AM31" i="5"/>
  <c r="AO31" i="5"/>
  <c r="AP31" i="5"/>
  <c r="AR31" i="5"/>
  <c r="AS31" i="5"/>
  <c r="AU31" i="5"/>
  <c r="AV31" i="5"/>
  <c r="AX31" i="5"/>
  <c r="AY31" i="5"/>
  <c r="BA31" i="5"/>
  <c r="BB31" i="5"/>
  <c r="BD31" i="5"/>
  <c r="BE31" i="5"/>
  <c r="BG31" i="5"/>
  <c r="BH31" i="5"/>
  <c r="BJ31" i="5"/>
  <c r="BK31" i="5"/>
  <c r="BM31" i="5"/>
  <c r="BN31" i="5"/>
  <c r="BP31" i="5"/>
  <c r="BQ31" i="5"/>
  <c r="BS31" i="5"/>
  <c r="BT31" i="5"/>
  <c r="BV31" i="5"/>
  <c r="BW31" i="5"/>
  <c r="H32" i="5"/>
  <c r="I32" i="5"/>
  <c r="K32" i="5"/>
  <c r="L32" i="5"/>
  <c r="N32" i="5"/>
  <c r="O32" i="5"/>
  <c r="Q32" i="5"/>
  <c r="R32" i="5"/>
  <c r="T32" i="5"/>
  <c r="U32" i="5"/>
  <c r="W32" i="5"/>
  <c r="X32" i="5"/>
  <c r="Z32" i="5"/>
  <c r="AA32" i="5"/>
  <c r="AC32" i="5"/>
  <c r="AD32" i="5"/>
  <c r="AF32" i="5"/>
  <c r="AG32" i="5"/>
  <c r="AI32" i="5"/>
  <c r="AJ32" i="5"/>
  <c r="AL32" i="5"/>
  <c r="AM32" i="5"/>
  <c r="AO32" i="5"/>
  <c r="AP32" i="5"/>
  <c r="AR32" i="5"/>
  <c r="AS32" i="5"/>
  <c r="AU32" i="5"/>
  <c r="AV32" i="5"/>
  <c r="AX32" i="5"/>
  <c r="AY32" i="5"/>
  <c r="BA32" i="5"/>
  <c r="BB32" i="5"/>
  <c r="BD32" i="5"/>
  <c r="BE32" i="5"/>
  <c r="BG32" i="5"/>
  <c r="BH32" i="5"/>
  <c r="BJ32" i="5"/>
  <c r="BK32" i="5"/>
  <c r="BM32" i="5"/>
  <c r="BN32" i="5"/>
  <c r="BP32" i="5"/>
  <c r="BQ32" i="5"/>
  <c r="BS32" i="5"/>
  <c r="BT32" i="5"/>
  <c r="BV32" i="5"/>
  <c r="BW32" i="5"/>
  <c r="H33" i="5"/>
  <c r="I33" i="5"/>
  <c r="K33" i="5"/>
  <c r="L33" i="5"/>
  <c r="N33" i="5"/>
  <c r="O33" i="5"/>
  <c r="Q33" i="5"/>
  <c r="R33" i="5"/>
  <c r="T33" i="5"/>
  <c r="U33" i="5"/>
  <c r="W33" i="5"/>
  <c r="X33" i="5"/>
  <c r="Z33" i="5"/>
  <c r="AA33" i="5"/>
  <c r="AC33" i="5"/>
  <c r="AD33" i="5"/>
  <c r="AF33" i="5"/>
  <c r="AG33" i="5"/>
  <c r="AI33" i="5"/>
  <c r="AJ33" i="5"/>
  <c r="AL33" i="5"/>
  <c r="AM33" i="5"/>
  <c r="AO33" i="5"/>
  <c r="AP33" i="5"/>
  <c r="AR33" i="5"/>
  <c r="AS33" i="5"/>
  <c r="AU33" i="5"/>
  <c r="AV33" i="5"/>
  <c r="AX33" i="5"/>
  <c r="AY33" i="5"/>
  <c r="BA33" i="5"/>
  <c r="BB33" i="5"/>
  <c r="BD33" i="5"/>
  <c r="BE33" i="5"/>
  <c r="BG33" i="5"/>
  <c r="BH33" i="5"/>
  <c r="BJ33" i="5"/>
  <c r="BK33" i="5"/>
  <c r="BM33" i="5"/>
  <c r="BN33" i="5"/>
  <c r="BP33" i="5"/>
  <c r="BQ33" i="5"/>
  <c r="BS33" i="5"/>
  <c r="BT33" i="5"/>
  <c r="BV33" i="5"/>
  <c r="BW33" i="5"/>
  <c r="H34" i="5"/>
  <c r="I34" i="5"/>
  <c r="K34" i="5"/>
  <c r="L34" i="5"/>
  <c r="N34" i="5"/>
  <c r="O34" i="5"/>
  <c r="Q34" i="5"/>
  <c r="R34" i="5"/>
  <c r="T34" i="5"/>
  <c r="U34" i="5"/>
  <c r="W34" i="5"/>
  <c r="X34" i="5"/>
  <c r="Z34" i="5"/>
  <c r="AA34" i="5"/>
  <c r="AC34" i="5"/>
  <c r="AD34" i="5"/>
  <c r="AF34" i="5"/>
  <c r="AG34" i="5"/>
  <c r="AI34" i="5"/>
  <c r="AJ34" i="5"/>
  <c r="AL34" i="5"/>
  <c r="AM34" i="5"/>
  <c r="AO34" i="5"/>
  <c r="AP34" i="5"/>
  <c r="AR34" i="5"/>
  <c r="AS34" i="5"/>
  <c r="AU34" i="5"/>
  <c r="AV34" i="5"/>
  <c r="AX34" i="5"/>
  <c r="AY34" i="5"/>
  <c r="BA34" i="5"/>
  <c r="BB34" i="5"/>
  <c r="BD34" i="5"/>
  <c r="BE34" i="5"/>
  <c r="BG34" i="5"/>
  <c r="BH34" i="5"/>
  <c r="BJ34" i="5"/>
  <c r="BK34" i="5"/>
  <c r="BM34" i="5"/>
  <c r="BN34" i="5"/>
  <c r="BP34" i="5"/>
  <c r="BQ34" i="5"/>
  <c r="BS34" i="5"/>
  <c r="BT34" i="5"/>
  <c r="BV34" i="5"/>
  <c r="BW34" i="5"/>
  <c r="H35" i="5"/>
  <c r="I35" i="5"/>
  <c r="K35" i="5"/>
  <c r="L35" i="5"/>
  <c r="N35" i="5"/>
  <c r="O35" i="5"/>
  <c r="Q35" i="5"/>
  <c r="R35" i="5"/>
  <c r="T35" i="5"/>
  <c r="U35" i="5"/>
  <c r="W35" i="5"/>
  <c r="X35" i="5"/>
  <c r="Z35" i="5"/>
  <c r="AA35" i="5"/>
  <c r="AC35" i="5"/>
  <c r="AD35" i="5"/>
  <c r="AF35" i="5"/>
  <c r="AG35" i="5"/>
  <c r="AI35" i="5"/>
  <c r="AJ35" i="5"/>
  <c r="AL35" i="5"/>
  <c r="AM35" i="5"/>
  <c r="AO35" i="5"/>
  <c r="AP35" i="5"/>
  <c r="AR35" i="5"/>
  <c r="AS35" i="5"/>
  <c r="AU35" i="5"/>
  <c r="AV35" i="5"/>
  <c r="AX35" i="5"/>
  <c r="AY35" i="5"/>
  <c r="BA35" i="5"/>
  <c r="BB35" i="5"/>
  <c r="BD35" i="5"/>
  <c r="BE35" i="5"/>
  <c r="BG35" i="5"/>
  <c r="BH35" i="5"/>
  <c r="BJ35" i="5"/>
  <c r="BK35" i="5"/>
  <c r="BM35" i="5"/>
  <c r="BN35" i="5"/>
  <c r="BP35" i="5"/>
  <c r="BQ35" i="5"/>
  <c r="BS35" i="5"/>
  <c r="BT35" i="5"/>
  <c r="BV35" i="5"/>
  <c r="BW35" i="5"/>
  <c r="H36" i="5"/>
  <c r="I36" i="5"/>
  <c r="K36" i="5"/>
  <c r="L36" i="5"/>
  <c r="N36" i="5"/>
  <c r="O36" i="5"/>
  <c r="Q36" i="5"/>
  <c r="R36" i="5"/>
  <c r="T36" i="5"/>
  <c r="U36" i="5"/>
  <c r="W36" i="5"/>
  <c r="X36" i="5"/>
  <c r="Z36" i="5"/>
  <c r="AA36" i="5"/>
  <c r="AC36" i="5"/>
  <c r="AD36" i="5"/>
  <c r="AF36" i="5"/>
  <c r="AG36" i="5"/>
  <c r="AI36" i="5"/>
  <c r="AJ36" i="5"/>
  <c r="AL36" i="5"/>
  <c r="AM36" i="5"/>
  <c r="AO36" i="5"/>
  <c r="AP36" i="5"/>
  <c r="AR36" i="5"/>
  <c r="AS36" i="5"/>
  <c r="AU36" i="5"/>
  <c r="AV36" i="5"/>
  <c r="AX36" i="5"/>
  <c r="AY36" i="5"/>
  <c r="BA36" i="5"/>
  <c r="BB36" i="5"/>
  <c r="BD36" i="5"/>
  <c r="BE36" i="5"/>
  <c r="BG36" i="5"/>
  <c r="BH36" i="5"/>
  <c r="BJ36" i="5"/>
  <c r="BK36" i="5"/>
  <c r="BM36" i="5"/>
  <c r="BN36" i="5"/>
  <c r="BP36" i="5"/>
  <c r="BQ36" i="5"/>
  <c r="BS36" i="5"/>
  <c r="BT36" i="5"/>
  <c r="BV36" i="5"/>
  <c r="BW36" i="5"/>
  <c r="H37" i="5"/>
  <c r="I37" i="5"/>
  <c r="K37" i="5"/>
  <c r="L37" i="5"/>
  <c r="N37" i="5"/>
  <c r="O37" i="5"/>
  <c r="Q37" i="5"/>
  <c r="R37" i="5"/>
  <c r="T37" i="5"/>
  <c r="U37" i="5"/>
  <c r="W37" i="5"/>
  <c r="X37" i="5"/>
  <c r="Z37" i="5"/>
  <c r="AA37" i="5"/>
  <c r="AC37" i="5"/>
  <c r="AD37" i="5"/>
  <c r="AF37" i="5"/>
  <c r="AG37" i="5"/>
  <c r="AI37" i="5"/>
  <c r="AJ37" i="5"/>
  <c r="AL37" i="5"/>
  <c r="AM37" i="5"/>
  <c r="AO37" i="5"/>
  <c r="AP37" i="5"/>
  <c r="AR37" i="5"/>
  <c r="AS37" i="5"/>
  <c r="AU37" i="5"/>
  <c r="AV37" i="5"/>
  <c r="AX37" i="5"/>
  <c r="AY37" i="5"/>
  <c r="BA37" i="5"/>
  <c r="BB37" i="5"/>
  <c r="BD37" i="5"/>
  <c r="BE37" i="5"/>
  <c r="BG37" i="5"/>
  <c r="BH37" i="5"/>
  <c r="BJ37" i="5"/>
  <c r="BK37" i="5"/>
  <c r="BM37" i="5"/>
  <c r="BN37" i="5"/>
  <c r="BP37" i="5"/>
  <c r="BQ37" i="5"/>
  <c r="BS37" i="5"/>
  <c r="BT37" i="5"/>
  <c r="BV37" i="5"/>
  <c r="BW37" i="5"/>
  <c r="H38" i="5"/>
  <c r="I38" i="5"/>
  <c r="K38" i="5"/>
  <c r="L38" i="5"/>
  <c r="N38" i="5"/>
  <c r="O38" i="5"/>
  <c r="Q38" i="5"/>
  <c r="R38" i="5"/>
  <c r="T38" i="5"/>
  <c r="U38" i="5"/>
  <c r="W38" i="5"/>
  <c r="X38" i="5"/>
  <c r="Z38" i="5"/>
  <c r="AA38" i="5"/>
  <c r="AC38" i="5"/>
  <c r="AD38" i="5"/>
  <c r="AF38" i="5"/>
  <c r="AG38" i="5"/>
  <c r="AI38" i="5"/>
  <c r="AJ38" i="5"/>
  <c r="AL38" i="5"/>
  <c r="AM38" i="5"/>
  <c r="AO38" i="5"/>
  <c r="AP38" i="5"/>
  <c r="AR38" i="5"/>
  <c r="AS38" i="5"/>
  <c r="AU38" i="5"/>
  <c r="AV38" i="5"/>
  <c r="AX38" i="5"/>
  <c r="AY38" i="5"/>
  <c r="BA38" i="5"/>
  <c r="BB38" i="5"/>
  <c r="BD38" i="5"/>
  <c r="BE38" i="5"/>
  <c r="BG38" i="5"/>
  <c r="BH38" i="5"/>
  <c r="BJ38" i="5"/>
  <c r="BK38" i="5"/>
  <c r="BM38" i="5"/>
  <c r="BN38" i="5"/>
  <c r="BP38" i="5"/>
  <c r="BQ38" i="5"/>
  <c r="BS38" i="5"/>
  <c r="BT38" i="5"/>
  <c r="BV38" i="5"/>
  <c r="BW38" i="5"/>
  <c r="H39" i="5"/>
  <c r="I39" i="5"/>
  <c r="K39" i="5"/>
  <c r="L39" i="5"/>
  <c r="N39" i="5"/>
  <c r="O39" i="5"/>
  <c r="Q39" i="5"/>
  <c r="R39" i="5"/>
  <c r="T39" i="5"/>
  <c r="U39" i="5"/>
  <c r="W39" i="5"/>
  <c r="X39" i="5"/>
  <c r="Z39" i="5"/>
  <c r="AA39" i="5"/>
  <c r="AC39" i="5"/>
  <c r="AD39" i="5"/>
  <c r="AF39" i="5"/>
  <c r="AG39" i="5"/>
  <c r="AI39" i="5"/>
  <c r="AJ39" i="5"/>
  <c r="AL39" i="5"/>
  <c r="AM39" i="5"/>
  <c r="AO39" i="5"/>
  <c r="AP39" i="5"/>
  <c r="AR39" i="5"/>
  <c r="AS39" i="5"/>
  <c r="AU39" i="5"/>
  <c r="AV39" i="5"/>
  <c r="AX39" i="5"/>
  <c r="AY39" i="5"/>
  <c r="BA39" i="5"/>
  <c r="BB39" i="5"/>
  <c r="BD39" i="5"/>
  <c r="BE39" i="5"/>
  <c r="BG39" i="5"/>
  <c r="BH39" i="5"/>
  <c r="BJ39" i="5"/>
  <c r="BK39" i="5"/>
  <c r="BM39" i="5"/>
  <c r="BN39" i="5"/>
  <c r="BP39" i="5"/>
  <c r="BQ39" i="5"/>
  <c r="BS39" i="5"/>
  <c r="BT39" i="5"/>
  <c r="BV39" i="5"/>
  <c r="BW39" i="5"/>
  <c r="H40" i="5"/>
  <c r="I40" i="5"/>
  <c r="K40" i="5"/>
  <c r="L40" i="5"/>
  <c r="N40" i="5"/>
  <c r="O40" i="5"/>
  <c r="Q40" i="5"/>
  <c r="R40" i="5"/>
  <c r="T40" i="5"/>
  <c r="U40" i="5"/>
  <c r="W40" i="5"/>
  <c r="X40" i="5"/>
  <c r="Z40" i="5"/>
  <c r="AA40" i="5"/>
  <c r="AC40" i="5"/>
  <c r="AD40" i="5"/>
  <c r="AF40" i="5"/>
  <c r="AG40" i="5"/>
  <c r="AI40" i="5"/>
  <c r="AJ40" i="5"/>
  <c r="AL40" i="5"/>
  <c r="AM40" i="5"/>
  <c r="AO40" i="5"/>
  <c r="AP40" i="5"/>
  <c r="AR40" i="5"/>
  <c r="AS40" i="5"/>
  <c r="AU40" i="5"/>
  <c r="AV40" i="5"/>
  <c r="AX40" i="5"/>
  <c r="AY40" i="5"/>
  <c r="BA40" i="5"/>
  <c r="BB40" i="5"/>
  <c r="BD40" i="5"/>
  <c r="BE40" i="5"/>
  <c r="BG40" i="5"/>
  <c r="BH40" i="5"/>
  <c r="BJ40" i="5"/>
  <c r="BK40" i="5"/>
  <c r="BM40" i="5"/>
  <c r="BN40" i="5"/>
  <c r="BP40" i="5"/>
  <c r="BQ40" i="5"/>
  <c r="BS40" i="5"/>
  <c r="BT40" i="5"/>
  <c r="BV40" i="5"/>
  <c r="BW40" i="5"/>
  <c r="H41" i="5"/>
  <c r="I41" i="5"/>
  <c r="K41" i="5"/>
  <c r="L41" i="5"/>
  <c r="N41" i="5"/>
  <c r="O41" i="5"/>
  <c r="Q41" i="5"/>
  <c r="R41" i="5"/>
  <c r="T41" i="5"/>
  <c r="U41" i="5"/>
  <c r="W41" i="5"/>
  <c r="X41" i="5"/>
  <c r="Z41" i="5"/>
  <c r="AA41" i="5"/>
  <c r="AC41" i="5"/>
  <c r="AD41" i="5"/>
  <c r="AF41" i="5"/>
  <c r="AG41" i="5"/>
  <c r="AI41" i="5"/>
  <c r="AJ41" i="5"/>
  <c r="AL41" i="5"/>
  <c r="AM41" i="5"/>
  <c r="AO41" i="5"/>
  <c r="AP41" i="5"/>
  <c r="AR41" i="5"/>
  <c r="AS41" i="5"/>
  <c r="AU41" i="5"/>
  <c r="AV41" i="5"/>
  <c r="AX41" i="5"/>
  <c r="AY41" i="5"/>
  <c r="BA41" i="5"/>
  <c r="BB41" i="5"/>
  <c r="BD41" i="5"/>
  <c r="BE41" i="5"/>
  <c r="BG41" i="5"/>
  <c r="BH41" i="5"/>
  <c r="BJ41" i="5"/>
  <c r="BK41" i="5"/>
  <c r="BM41" i="5"/>
  <c r="BN41" i="5"/>
  <c r="BP41" i="5"/>
  <c r="BQ41" i="5"/>
  <c r="BS41" i="5"/>
  <c r="BT41" i="5"/>
  <c r="BV41" i="5"/>
  <c r="BW41" i="5"/>
  <c r="H42" i="5"/>
  <c r="I42" i="5"/>
  <c r="K42" i="5"/>
  <c r="L42" i="5"/>
  <c r="N42" i="5"/>
  <c r="O42" i="5"/>
  <c r="Q42" i="5"/>
  <c r="R42" i="5"/>
  <c r="T42" i="5"/>
  <c r="U42" i="5"/>
  <c r="W42" i="5"/>
  <c r="X42" i="5"/>
  <c r="Z42" i="5"/>
  <c r="AA42" i="5"/>
  <c r="AC42" i="5"/>
  <c r="AD42" i="5"/>
  <c r="AF42" i="5"/>
  <c r="AG42" i="5"/>
  <c r="AI42" i="5"/>
  <c r="AJ42" i="5"/>
  <c r="AL42" i="5"/>
  <c r="AM42" i="5"/>
  <c r="AO42" i="5"/>
  <c r="AP42" i="5"/>
  <c r="AR42" i="5"/>
  <c r="AS42" i="5"/>
  <c r="AU42" i="5"/>
  <c r="AV42" i="5"/>
  <c r="AX42" i="5"/>
  <c r="AY42" i="5"/>
  <c r="BA42" i="5"/>
  <c r="BB42" i="5"/>
  <c r="BD42" i="5"/>
  <c r="BE42" i="5"/>
  <c r="BG42" i="5"/>
  <c r="BH42" i="5"/>
  <c r="BJ42" i="5"/>
  <c r="BK42" i="5"/>
  <c r="BM42" i="5"/>
  <c r="BN42" i="5"/>
  <c r="BP42" i="5"/>
  <c r="BQ42" i="5"/>
  <c r="BS42" i="5"/>
  <c r="BT42" i="5"/>
  <c r="BV42" i="5"/>
  <c r="BW42" i="5"/>
  <c r="BX44" i="5"/>
  <c r="D47" i="9" s="1"/>
  <c r="F8" i="9"/>
  <c r="IW10" i="6"/>
  <c r="IW33" i="6"/>
  <c r="F31" i="5"/>
  <c r="F32" i="5"/>
  <c r="F33" i="5"/>
  <c r="F34" i="5"/>
  <c r="F35" i="5"/>
  <c r="F36" i="5"/>
  <c r="F37" i="5"/>
  <c r="F38" i="5"/>
  <c r="F39" i="5"/>
  <c r="F40" i="5"/>
  <c r="F41" i="5"/>
  <c r="F42" i="5"/>
  <c r="E5" i="5"/>
  <c r="E6" i="5"/>
  <c r="E7" i="5"/>
  <c r="E14" i="5"/>
  <c r="E19" i="5"/>
  <c r="E25" i="5"/>
  <c r="E27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G50" i="2"/>
  <c r="G49" i="2"/>
  <c r="CK7" i="5"/>
  <c r="CK31" i="5"/>
  <c r="CK32" i="5"/>
  <c r="CK33" i="5"/>
  <c r="CK34" i="5"/>
  <c r="CK35" i="5"/>
  <c r="CK36" i="5"/>
  <c r="CK37" i="5"/>
  <c r="CK38" i="5"/>
  <c r="CK39" i="5"/>
  <c r="CK40" i="5"/>
  <c r="CK41" i="5"/>
  <c r="CK42" i="5"/>
  <c r="CK43" i="5"/>
  <c r="CK44" i="5"/>
  <c r="G31" i="3"/>
  <c r="G32" i="3"/>
  <c r="K9" i="3"/>
  <c r="K10" i="3"/>
  <c r="A6" i="3"/>
  <c r="A7" i="3"/>
  <c r="A5" i="3"/>
  <c r="B4" i="3"/>
  <c r="F19" i="5"/>
  <c r="F7" i="5"/>
  <c r="F30" i="5"/>
  <c r="F14" i="5"/>
  <c r="F6" i="5"/>
  <c r="F27" i="5"/>
  <c r="F25" i="5"/>
  <c r="F5" i="5"/>
  <c r="C1" i="2"/>
  <c r="K8" i="3"/>
  <c r="B6" i="4"/>
  <c r="B5" i="5" s="1"/>
  <c r="C6" i="4"/>
  <c r="D6" i="4"/>
  <c r="B7" i="4"/>
  <c r="B6" i="5" s="1"/>
  <c r="C7" i="4"/>
  <c r="D7" i="4"/>
  <c r="B8" i="4"/>
  <c r="B7" i="5" s="1"/>
  <c r="C8" i="4"/>
  <c r="D8" i="4"/>
  <c r="B9" i="4"/>
  <c r="B8" i="5" s="1"/>
  <c r="C9" i="4"/>
  <c r="D9" i="4"/>
  <c r="B10" i="4"/>
  <c r="B9" i="5" s="1"/>
  <c r="C10" i="4"/>
  <c r="D10" i="4"/>
  <c r="B11" i="4"/>
  <c r="B10" i="5" s="1"/>
  <c r="C11" i="4"/>
  <c r="D11" i="4"/>
  <c r="B12" i="4"/>
  <c r="B11" i="5" s="1"/>
  <c r="C12" i="4"/>
  <c r="D12" i="4"/>
  <c r="B12" i="14" s="1"/>
  <c r="B13" i="4"/>
  <c r="B12" i="5" s="1"/>
  <c r="C13" i="4"/>
  <c r="D13" i="4"/>
  <c r="B14" i="4"/>
  <c r="B13" i="5" s="1"/>
  <c r="C14" i="4"/>
  <c r="D14" i="4"/>
  <c r="B14" i="14" s="1"/>
  <c r="B15" i="4"/>
  <c r="B14" i="5" s="1"/>
  <c r="C15" i="4"/>
  <c r="D15" i="4"/>
  <c r="B16" i="4"/>
  <c r="B15" i="5" s="1"/>
  <c r="C16" i="4"/>
  <c r="D16" i="4"/>
  <c r="B17" i="4"/>
  <c r="B16" i="5" s="1"/>
  <c r="C17" i="4"/>
  <c r="D17" i="4"/>
  <c r="B17" i="14" s="1"/>
  <c r="B18" i="4"/>
  <c r="B17" i="5" s="1"/>
  <c r="C18" i="4"/>
  <c r="D18" i="4"/>
  <c r="B19" i="4"/>
  <c r="B18" i="5" s="1"/>
  <c r="C19" i="4"/>
  <c r="D19" i="4"/>
  <c r="B20" i="4"/>
  <c r="B19" i="5" s="1"/>
  <c r="C20" i="4"/>
  <c r="D20" i="4"/>
  <c r="B21" i="4"/>
  <c r="B20" i="5" s="1"/>
  <c r="C21" i="4"/>
  <c r="D21" i="4"/>
  <c r="B21" i="14" s="1"/>
  <c r="B22" i="4"/>
  <c r="B21" i="5" s="1"/>
  <c r="C22" i="4"/>
  <c r="D22" i="4"/>
  <c r="B23" i="4"/>
  <c r="B22" i="5" s="1"/>
  <c r="C23" i="4"/>
  <c r="D23" i="4"/>
  <c r="B23" i="14" s="1"/>
  <c r="B24" i="4"/>
  <c r="B23" i="5" s="1"/>
  <c r="C24" i="4"/>
  <c r="D24" i="4"/>
  <c r="B25" i="4"/>
  <c r="B24" i="5" s="1"/>
  <c r="C25" i="4"/>
  <c r="D25" i="4"/>
  <c r="B25" i="14" s="1"/>
  <c r="B26" i="4"/>
  <c r="B25" i="5" s="1"/>
  <c r="C26" i="4"/>
  <c r="D26" i="4"/>
  <c r="B27" i="4"/>
  <c r="B26" i="5" s="1"/>
  <c r="C27" i="4"/>
  <c r="D27" i="4"/>
  <c r="B28" i="4"/>
  <c r="B27" i="5" s="1"/>
  <c r="C28" i="4"/>
  <c r="D28" i="4"/>
  <c r="B29" i="4"/>
  <c r="B28" i="5" s="1"/>
  <c r="C29" i="4"/>
  <c r="D29" i="4"/>
  <c r="B29" i="14" s="1"/>
  <c r="B30" i="4"/>
  <c r="B29" i="5" s="1"/>
  <c r="C30" i="4"/>
  <c r="D30" i="4"/>
  <c r="B31" i="4"/>
  <c r="B30" i="5" s="1"/>
  <c r="C31" i="4"/>
  <c r="D31" i="4"/>
  <c r="B32" i="4"/>
  <c r="B31" i="5" s="1"/>
  <c r="C32" i="4"/>
  <c r="D32" i="4"/>
  <c r="B34" i="9" s="1"/>
  <c r="B33" i="4"/>
  <c r="B32" i="5" s="1"/>
  <c r="C33" i="4"/>
  <c r="D33" i="4"/>
  <c r="B35" i="9" s="1"/>
  <c r="B34" i="4"/>
  <c r="B33" i="5" s="1"/>
  <c r="C34" i="4"/>
  <c r="D34" i="4"/>
  <c r="B35" i="4"/>
  <c r="B34" i="5" s="1"/>
  <c r="C35" i="4"/>
  <c r="D35" i="4"/>
  <c r="B36" i="4"/>
  <c r="B35" i="5" s="1"/>
  <c r="C36" i="4"/>
  <c r="D36" i="4"/>
  <c r="B37" i="4"/>
  <c r="B36" i="5" s="1"/>
  <c r="C37" i="4"/>
  <c r="D37" i="4"/>
  <c r="B38" i="4"/>
  <c r="B37" i="5" s="1"/>
  <c r="C38" i="4"/>
  <c r="D38" i="4"/>
  <c r="B39" i="4"/>
  <c r="B38" i="5" s="1"/>
  <c r="C39" i="4"/>
  <c r="D39" i="4"/>
  <c r="B40" i="4"/>
  <c r="B39" i="5" s="1"/>
  <c r="C40" i="4"/>
  <c r="D40" i="4"/>
  <c r="B41" i="4"/>
  <c r="B40" i="5" s="1"/>
  <c r="C41" i="4"/>
  <c r="D41" i="4"/>
  <c r="B42" i="4"/>
  <c r="B41" i="5" s="1"/>
  <c r="C42" i="4"/>
  <c r="D42" i="4"/>
  <c r="B43" i="4"/>
  <c r="B42" i="5" s="1"/>
  <c r="C43" i="4"/>
  <c r="D43" i="4"/>
  <c r="B44" i="4"/>
  <c r="B43" i="5" s="1"/>
  <c r="C44" i="4"/>
  <c r="D44" i="4"/>
  <c r="CD4" i="5"/>
  <c r="CF4" i="5" s="1"/>
  <c r="CE4" i="5"/>
  <c r="A2" i="6"/>
  <c r="A3" i="6"/>
  <c r="A8" i="6"/>
  <c r="A10" i="6"/>
  <c r="A11" i="6"/>
  <c r="A15" i="6"/>
  <c r="A23" i="6"/>
  <c r="A27" i="6"/>
  <c r="A31" i="6"/>
  <c r="A35" i="6"/>
  <c r="A37" i="6"/>
  <c r="A39" i="6"/>
  <c r="A41" i="6"/>
  <c r="A42" i="6"/>
  <c r="A43" i="6"/>
  <c r="A44" i="6"/>
  <c r="D58" i="6"/>
  <c r="A2" i="9"/>
  <c r="A3" i="9"/>
  <c r="C4" i="9"/>
  <c r="C7" i="9"/>
  <c r="E7" i="9"/>
  <c r="F7" i="9"/>
  <c r="I7" i="9"/>
  <c r="A8" i="9"/>
  <c r="A9" i="9"/>
  <c r="A10" i="9"/>
  <c r="A11" i="9"/>
  <c r="A14" i="9"/>
  <c r="A16" i="9"/>
  <c r="A18" i="9"/>
  <c r="A20" i="9"/>
  <c r="B21" i="9"/>
  <c r="A22" i="9"/>
  <c r="A23" i="9"/>
  <c r="A24" i="9"/>
  <c r="A26" i="9"/>
  <c r="A27" i="9"/>
  <c r="B27" i="9"/>
  <c r="A31" i="9"/>
  <c r="A32" i="9"/>
  <c r="B33" i="6"/>
  <c r="B23" i="6"/>
  <c r="BY44" i="4"/>
  <c r="BY43" i="4"/>
  <c r="BZ43" i="4"/>
  <c r="BY41" i="4"/>
  <c r="BZ41" i="4"/>
  <c r="BY40" i="4"/>
  <c r="BY39" i="4"/>
  <c r="BZ39" i="4"/>
  <c r="BY37" i="4"/>
  <c r="BZ37" i="4"/>
  <c r="BY35" i="4"/>
  <c r="BZ35" i="4"/>
  <c r="BY33" i="4"/>
  <c r="BZ31" i="4"/>
  <c r="BZ29" i="4"/>
  <c r="BY29" i="4"/>
  <c r="BZ28" i="4"/>
  <c r="BZ27" i="4"/>
  <c r="BY27" i="4"/>
  <c r="BZ25" i="4"/>
  <c r="BY25" i="4"/>
  <c r="BZ24" i="4"/>
  <c r="BY24" i="4"/>
  <c r="BZ22" i="4"/>
  <c r="BY22" i="4"/>
  <c r="BY21" i="4"/>
  <c r="BZ20" i="4"/>
  <c r="BY20" i="4"/>
  <c r="BY17" i="4"/>
  <c r="BZ16" i="4"/>
  <c r="BY16" i="4"/>
  <c r="BZ14" i="4"/>
  <c r="BY14" i="4"/>
  <c r="BZ12" i="4"/>
  <c r="BY12" i="4"/>
  <c r="BZ11" i="4"/>
  <c r="BZ8" i="4"/>
  <c r="BY8" i="4"/>
  <c r="CA8" i="4"/>
  <c r="CE8" i="4" s="1"/>
  <c r="BX8" i="4" s="1"/>
  <c r="BY6" i="4"/>
  <c r="BZ6" i="4"/>
  <c r="A29" i="9"/>
  <c r="A29" i="6"/>
  <c r="B11" i="6"/>
  <c r="B9" i="6"/>
  <c r="A32" i="6"/>
  <c r="A26" i="6"/>
  <c r="A24" i="6"/>
  <c r="CC19" i="5"/>
  <c r="A22" i="6"/>
  <c r="A18" i="6"/>
  <c r="A16" i="6"/>
  <c r="A14" i="6"/>
  <c r="I13" i="9"/>
  <c r="BX43" i="5" l="1"/>
  <c r="D46" i="9" s="1"/>
  <c r="E31" i="9"/>
  <c r="E27" i="9"/>
  <c r="CQ11" i="5"/>
  <c r="CD11" i="5" s="1"/>
  <c r="BZ26" i="5"/>
  <c r="P29" i="9"/>
  <c r="I29" i="9"/>
  <c r="J12" i="14"/>
  <c r="H12" i="14" s="1"/>
  <c r="I12" i="14" s="1"/>
  <c r="O14" i="9" s="1"/>
  <c r="P14" i="9"/>
  <c r="C40" i="5"/>
  <c r="B43" i="9"/>
  <c r="B41" i="14"/>
  <c r="C41" i="5"/>
  <c r="B44" i="9"/>
  <c r="B42" i="14"/>
  <c r="C37" i="5"/>
  <c r="B40" i="9"/>
  <c r="B38" i="14"/>
  <c r="C33" i="5"/>
  <c r="B36" i="9"/>
  <c r="B34" i="14"/>
  <c r="CE35" i="4"/>
  <c r="BX35" i="4" s="1"/>
  <c r="I37" i="9" s="1"/>
  <c r="CE32" i="4"/>
  <c r="BX32" i="4" s="1"/>
  <c r="CE14" i="4"/>
  <c r="BX14" i="4" s="1"/>
  <c r="CA7" i="4"/>
  <c r="CE7" i="4" s="1"/>
  <c r="BX7" i="4" s="1"/>
  <c r="A42" i="14"/>
  <c r="H42" i="14" s="1"/>
  <c r="I42" i="14" s="1"/>
  <c r="A44" i="9"/>
  <c r="M40" i="9"/>
  <c r="N40" i="9"/>
  <c r="C40" i="9"/>
  <c r="K40" i="9"/>
  <c r="O40" i="9"/>
  <c r="L40" i="9"/>
  <c r="A34" i="14"/>
  <c r="H34" i="14" s="1"/>
  <c r="I34" i="14" s="1"/>
  <c r="A36" i="9"/>
  <c r="CG48" i="5"/>
  <c r="H51" i="9" s="1"/>
  <c r="BX48" i="5"/>
  <c r="D51" i="9" s="1"/>
  <c r="BZ44" i="5"/>
  <c r="P47" i="9"/>
  <c r="W47" i="6"/>
  <c r="U47" i="6" s="1"/>
  <c r="V47" i="6" s="1"/>
  <c r="J47" i="9" s="1"/>
  <c r="J45" i="14"/>
  <c r="BZ46" i="5"/>
  <c r="P49" i="9"/>
  <c r="W49" i="6"/>
  <c r="U49" i="6" s="1"/>
  <c r="V49" i="6" s="1"/>
  <c r="J49" i="9" s="1"/>
  <c r="J47" i="14"/>
  <c r="C42" i="5"/>
  <c r="B45" i="9"/>
  <c r="B43" i="14"/>
  <c r="B41" i="9"/>
  <c r="B39" i="14"/>
  <c r="B37" i="9"/>
  <c r="B35" i="14"/>
  <c r="CF24" i="5"/>
  <c r="G27" i="9" s="1"/>
  <c r="CE37" i="4"/>
  <c r="BX37" i="4" s="1"/>
  <c r="CE29" i="4"/>
  <c r="BX29" i="4" s="1"/>
  <c r="CA24" i="4"/>
  <c r="CE24" i="4" s="1"/>
  <c r="BX24" i="4" s="1"/>
  <c r="CB24" i="4" s="1"/>
  <c r="CC24" i="4" s="1"/>
  <c r="CE9" i="4"/>
  <c r="BX9" i="4" s="1"/>
  <c r="CB9" i="4" s="1"/>
  <c r="CC9" i="4" s="1"/>
  <c r="J9" i="14" s="1"/>
  <c r="H9" i="14" s="1"/>
  <c r="I9" i="14" s="1"/>
  <c r="O11" i="9" s="1"/>
  <c r="A41" i="14"/>
  <c r="H41" i="14" s="1"/>
  <c r="I41" i="14" s="1"/>
  <c r="A43" i="9"/>
  <c r="A37" i="14"/>
  <c r="H37" i="14" s="1"/>
  <c r="I37" i="14" s="1"/>
  <c r="A39" i="9"/>
  <c r="A33" i="14"/>
  <c r="H33" i="14" s="1"/>
  <c r="I33" i="14" s="1"/>
  <c r="A35" i="9"/>
  <c r="BZ49" i="5"/>
  <c r="P52" i="9"/>
  <c r="W52" i="6"/>
  <c r="U52" i="6" s="1"/>
  <c r="V52" i="6" s="1"/>
  <c r="J52" i="9" s="1"/>
  <c r="J50" i="14"/>
  <c r="B46" i="9"/>
  <c r="B44" i="14"/>
  <c r="C43" i="5"/>
  <c r="C39" i="5"/>
  <c r="B42" i="9"/>
  <c r="B40" i="14"/>
  <c r="B38" i="6"/>
  <c r="B38" i="9"/>
  <c r="B36" i="14"/>
  <c r="CB43" i="4"/>
  <c r="CC43" i="4" s="1"/>
  <c r="P45" i="9" s="1"/>
  <c r="I45" i="9"/>
  <c r="M46" i="9"/>
  <c r="N46" i="9"/>
  <c r="C46" i="9"/>
  <c r="K46" i="9"/>
  <c r="O46" i="9"/>
  <c r="L46" i="9"/>
  <c r="A40" i="14"/>
  <c r="H40" i="14" s="1"/>
  <c r="I40" i="14" s="1"/>
  <c r="A42" i="9"/>
  <c r="A36" i="14"/>
  <c r="H36" i="14" s="1"/>
  <c r="I36" i="14" s="1"/>
  <c r="A38" i="9"/>
  <c r="A32" i="14"/>
  <c r="H32" i="14" s="1"/>
  <c r="I32" i="14" s="1"/>
  <c r="A34" i="9"/>
  <c r="BX45" i="5"/>
  <c r="D48" i="9" s="1"/>
  <c r="B39" i="6"/>
  <c r="B39" i="9"/>
  <c r="B37" i="14"/>
  <c r="CF28" i="5"/>
  <c r="G31" i="9" s="1"/>
  <c r="M45" i="9"/>
  <c r="N45" i="9"/>
  <c r="C45" i="9"/>
  <c r="K45" i="9"/>
  <c r="O45" i="9"/>
  <c r="L45" i="9"/>
  <c r="A39" i="14"/>
  <c r="H39" i="14" s="1"/>
  <c r="I39" i="14" s="1"/>
  <c r="A41" i="9"/>
  <c r="A35" i="14"/>
  <c r="H35" i="14" s="1"/>
  <c r="I35" i="14" s="1"/>
  <c r="A37" i="9"/>
  <c r="BX46" i="5"/>
  <c r="D49" i="9" s="1"/>
  <c r="BX49" i="5"/>
  <c r="D52" i="9" s="1"/>
  <c r="BX47" i="5"/>
  <c r="D50" i="9" s="1"/>
  <c r="B19" i="9"/>
  <c r="H11" i="14"/>
  <c r="I11" i="14" s="1"/>
  <c r="M8" i="9"/>
  <c r="K8" i="9"/>
  <c r="L8" i="9"/>
  <c r="C8" i="9"/>
  <c r="CA6" i="4"/>
  <c r="CE6" i="4" s="1"/>
  <c r="BX6" i="4" s="1"/>
  <c r="CP40" i="5"/>
  <c r="BX40" i="5" s="1"/>
  <c r="D43" i="9" s="1"/>
  <c r="CP31" i="5"/>
  <c r="BX31" i="5" s="1"/>
  <c r="D34" i="9" s="1"/>
  <c r="CP36" i="5"/>
  <c r="BX36" i="5" s="1"/>
  <c r="D39" i="9" s="1"/>
  <c r="CP9" i="5"/>
  <c r="BX9" i="5" s="1"/>
  <c r="D12" i="9" s="1"/>
  <c r="CP41" i="5"/>
  <c r="BX41" i="5" s="1"/>
  <c r="D44" i="9" s="1"/>
  <c r="CP33" i="5"/>
  <c r="BX33" i="5" s="1"/>
  <c r="D36" i="9" s="1"/>
  <c r="CP38" i="5"/>
  <c r="BX38" i="5" s="1"/>
  <c r="D41" i="9" s="1"/>
  <c r="CP37" i="5"/>
  <c r="BX37" i="5" s="1"/>
  <c r="D40" i="9" s="1"/>
  <c r="CP26" i="5"/>
  <c r="BX26" i="5" s="1"/>
  <c r="D29" i="9" s="1"/>
  <c r="CP18" i="5"/>
  <c r="BX18" i="5" s="1"/>
  <c r="D21" i="9" s="1"/>
  <c r="CP42" i="5"/>
  <c r="BX42" i="5" s="1"/>
  <c r="D45" i="9" s="1"/>
  <c r="CP39" i="5"/>
  <c r="BX39" i="5" s="1"/>
  <c r="D42" i="9" s="1"/>
  <c r="CP35" i="5"/>
  <c r="BX35" i="5" s="1"/>
  <c r="D38" i="9" s="1"/>
  <c r="CP7" i="5"/>
  <c r="BX7" i="5" s="1"/>
  <c r="D10" i="9" s="1"/>
  <c r="CP6" i="5"/>
  <c r="BX6" i="5" s="1"/>
  <c r="D9" i="9" s="1"/>
  <c r="CP29" i="5"/>
  <c r="BX29" i="5" s="1"/>
  <c r="D32" i="9" s="1"/>
  <c r="CP23" i="5"/>
  <c r="BX23" i="5" s="1"/>
  <c r="D26" i="9" s="1"/>
  <c r="CP21" i="5"/>
  <c r="BX21" i="5" s="1"/>
  <c r="D24" i="9" s="1"/>
  <c r="CP13" i="5"/>
  <c r="BX13" i="5" s="1"/>
  <c r="D16" i="9" s="1"/>
  <c r="I11" i="9"/>
  <c r="C5" i="5"/>
  <c r="B6" i="14"/>
  <c r="O29" i="9"/>
  <c r="L29" i="9"/>
  <c r="K29" i="9"/>
  <c r="C29" i="9"/>
  <c r="M29" i="9"/>
  <c r="N29" i="9" s="1"/>
  <c r="M32" i="9"/>
  <c r="K32" i="9"/>
  <c r="C32" i="9"/>
  <c r="O32" i="9"/>
  <c r="L32" i="9"/>
  <c r="N32" i="9"/>
  <c r="L26" i="9"/>
  <c r="N26" i="9"/>
  <c r="K26" i="9"/>
  <c r="C26" i="9"/>
  <c r="O26" i="9"/>
  <c r="M26" i="9"/>
  <c r="M16" i="9"/>
  <c r="K16" i="9"/>
  <c r="C16" i="9"/>
  <c r="L16" i="9"/>
  <c r="L9" i="9"/>
  <c r="M9" i="9"/>
  <c r="K9" i="9"/>
  <c r="C9" i="9"/>
  <c r="C31" i="5"/>
  <c r="B32" i="14"/>
  <c r="C29" i="5"/>
  <c r="B30" i="14"/>
  <c r="B28" i="6"/>
  <c r="B26" i="14"/>
  <c r="C23" i="5"/>
  <c r="B24" i="14"/>
  <c r="B24" i="6"/>
  <c r="B22" i="14"/>
  <c r="C19" i="5"/>
  <c r="B20" i="14"/>
  <c r="B20" i="6"/>
  <c r="B18" i="14"/>
  <c r="C15" i="5"/>
  <c r="B16" i="14"/>
  <c r="B12" i="6"/>
  <c r="B10" i="14"/>
  <c r="B10" i="9"/>
  <c r="B8" i="14"/>
  <c r="BZ8" i="5"/>
  <c r="BY30" i="4"/>
  <c r="A30" i="14"/>
  <c r="H30" i="14" s="1"/>
  <c r="I30" i="14" s="1"/>
  <c r="M23" i="9"/>
  <c r="L23" i="9"/>
  <c r="K23" i="9"/>
  <c r="C23" i="9"/>
  <c r="M11" i="9"/>
  <c r="L11" i="9"/>
  <c r="K11" i="9"/>
  <c r="C11" i="9"/>
  <c r="B30" i="6"/>
  <c r="B28" i="14"/>
  <c r="O31" i="9"/>
  <c r="M31" i="9"/>
  <c r="N31" i="9" s="1"/>
  <c r="L31" i="9"/>
  <c r="K31" i="9"/>
  <c r="C31" i="9"/>
  <c r="O27" i="9"/>
  <c r="M27" i="9"/>
  <c r="N27" i="9" s="1"/>
  <c r="L27" i="9"/>
  <c r="K27" i="9"/>
  <c r="C27" i="9"/>
  <c r="M24" i="9"/>
  <c r="K24" i="9"/>
  <c r="C24" i="9"/>
  <c r="L24" i="9"/>
  <c r="L22" i="9"/>
  <c r="K22" i="9"/>
  <c r="C22" i="9"/>
  <c r="M22" i="9"/>
  <c r="M20" i="9"/>
  <c r="K20" i="9"/>
  <c r="C20" i="9"/>
  <c r="L20" i="9"/>
  <c r="L18" i="9"/>
  <c r="K18" i="9"/>
  <c r="C18" i="9"/>
  <c r="M18" i="9"/>
  <c r="L14" i="9"/>
  <c r="K14" i="9"/>
  <c r="C14" i="9"/>
  <c r="M14" i="9"/>
  <c r="L10" i="9"/>
  <c r="K10" i="9"/>
  <c r="C10" i="9"/>
  <c r="M10" i="9"/>
  <c r="C32" i="5"/>
  <c r="B33" i="14"/>
  <c r="B33" i="9"/>
  <c r="B31" i="14"/>
  <c r="B29" i="6"/>
  <c r="B27" i="14"/>
  <c r="C18" i="5"/>
  <c r="B19" i="14"/>
  <c r="C14" i="5"/>
  <c r="B15" i="14"/>
  <c r="C12" i="5"/>
  <c r="B13" i="14"/>
  <c r="B13" i="6"/>
  <c r="B11" i="14"/>
  <c r="C8" i="5"/>
  <c r="B9" i="14"/>
  <c r="C6" i="5"/>
  <c r="B7" i="14"/>
  <c r="CQ19" i="5"/>
  <c r="CD19" i="5" s="1"/>
  <c r="CO19" i="5" s="1"/>
  <c r="CF19" i="5" s="1"/>
  <c r="G22" i="9" s="1"/>
  <c r="G51" i="2"/>
  <c r="BZ19" i="5"/>
  <c r="J20" i="14"/>
  <c r="H20" i="14" s="1"/>
  <c r="I20" i="14" s="1"/>
  <c r="O22" i="9" s="1"/>
  <c r="BY23" i="4"/>
  <c r="A23" i="14"/>
  <c r="BY15" i="4"/>
  <c r="A15" i="14"/>
  <c r="CC42" i="5"/>
  <c r="CQ42" i="5"/>
  <c r="CD42" i="5" s="1"/>
  <c r="E45" i="9" s="1"/>
  <c r="A46" i="6"/>
  <c r="A44" i="14"/>
  <c r="H44" i="14" s="1"/>
  <c r="I44" i="14" s="1"/>
  <c r="A43" i="5"/>
  <c r="BZ38" i="4"/>
  <c r="A38" i="14"/>
  <c r="H38" i="14" s="1"/>
  <c r="I38" i="14" s="1"/>
  <c r="CQ47" i="5"/>
  <c r="CD47" i="5" s="1"/>
  <c r="E50" i="9" s="1"/>
  <c r="CC47" i="5"/>
  <c r="CQ46" i="5"/>
  <c r="CD46" i="5" s="1"/>
  <c r="E49" i="9" s="1"/>
  <c r="CC46" i="5"/>
  <c r="A45" i="6"/>
  <c r="A43" i="14"/>
  <c r="H43" i="14" s="1"/>
  <c r="I43" i="14" s="1"/>
  <c r="CC44" i="5"/>
  <c r="CF44" i="5" s="1"/>
  <c r="G47" i="9" s="1"/>
  <c r="CQ44" i="5"/>
  <c r="CD44" i="5" s="1"/>
  <c r="E47" i="9" s="1"/>
  <c r="CQ45" i="5"/>
  <c r="CD45" i="5" s="1"/>
  <c r="E48" i="9" s="1"/>
  <c r="CC45" i="5"/>
  <c r="CO49" i="5"/>
  <c r="CQ48" i="5"/>
  <c r="CD48" i="5" s="1"/>
  <c r="E51" i="9" s="1"/>
  <c r="CC48" i="5"/>
  <c r="CG44" i="5"/>
  <c r="H47" i="9" s="1"/>
  <c r="CA43" i="5"/>
  <c r="CB43" i="5" s="1"/>
  <c r="CI46" i="5"/>
  <c r="CJ46" i="5" s="1"/>
  <c r="CI45" i="5"/>
  <c r="CJ45" i="5" s="1"/>
  <c r="CI49" i="5"/>
  <c r="CJ49" i="5" s="1"/>
  <c r="CA44" i="5"/>
  <c r="CB44" i="5" s="1"/>
  <c r="CI47" i="5"/>
  <c r="CJ47" i="5" s="1"/>
  <c r="CB49" i="5"/>
  <c r="P11" i="9"/>
  <c r="B36" i="6"/>
  <c r="B32" i="6"/>
  <c r="B30" i="9"/>
  <c r="B26" i="9"/>
  <c r="C35" i="5"/>
  <c r="B32" i="9"/>
  <c r="B24" i="9"/>
  <c r="B8" i="9"/>
  <c r="B8" i="6"/>
  <c r="CC7" i="5"/>
  <c r="CQ7" i="5"/>
  <c r="CD7" i="5" s="1"/>
  <c r="CO7" i="5" s="1"/>
  <c r="CF7" i="5" s="1"/>
  <c r="G10" i="9" s="1"/>
  <c r="CQ34" i="5"/>
  <c r="CD34" i="5" s="1"/>
  <c r="E37" i="9" s="1"/>
  <c r="BZ42" i="5"/>
  <c r="CA42" i="5"/>
  <c r="CB42" i="5" s="1"/>
  <c r="CQ36" i="5"/>
  <c r="CD36" i="5" s="1"/>
  <c r="E39" i="9" s="1"/>
  <c r="B16" i="6"/>
  <c r="C13" i="5"/>
  <c r="B16" i="9"/>
  <c r="C11" i="5"/>
  <c r="B14" i="6"/>
  <c r="B14" i="9"/>
  <c r="C7" i="5"/>
  <c r="B10" i="6"/>
  <c r="CC27" i="5"/>
  <c r="W13" i="6"/>
  <c r="U13" i="6" s="1"/>
  <c r="V13" i="6" s="1"/>
  <c r="J13" i="9" s="1"/>
  <c r="CA44" i="4"/>
  <c r="CE44" i="4" s="1"/>
  <c r="BX44" i="4" s="1"/>
  <c r="I46" i="9" s="1"/>
  <c r="CA42" i="4"/>
  <c r="CE42" i="4" s="1"/>
  <c r="BX42" i="4" s="1"/>
  <c r="I44" i="9" s="1"/>
  <c r="BZ42" i="4"/>
  <c r="A39" i="5"/>
  <c r="CC39" i="5" s="1"/>
  <c r="BZ40" i="4"/>
  <c r="CA34" i="4"/>
  <c r="CE34" i="4" s="1"/>
  <c r="BX34" i="4" s="1"/>
  <c r="I36" i="9" s="1"/>
  <c r="BY34" i="4"/>
  <c r="A31" i="5"/>
  <c r="CC31" i="5" s="1"/>
  <c r="BZ32" i="4"/>
  <c r="A34" i="6"/>
  <c r="BY28" i="4"/>
  <c r="CA21" i="4"/>
  <c r="CE21" i="4" s="1"/>
  <c r="BX21" i="4" s="1"/>
  <c r="A20" i="5"/>
  <c r="CC20" i="5" s="1"/>
  <c r="BZ21" i="4"/>
  <c r="CA19" i="4"/>
  <c r="CE19" i="4" s="1"/>
  <c r="BX19" i="4" s="1"/>
  <c r="A21" i="9"/>
  <c r="BZ19" i="4"/>
  <c r="A16" i="5"/>
  <c r="A19" i="6"/>
  <c r="A19" i="9"/>
  <c r="BZ17" i="4"/>
  <c r="CA13" i="4"/>
  <c r="CE13" i="4" s="1"/>
  <c r="BX13" i="4" s="1"/>
  <c r="A12" i="5"/>
  <c r="CC12" i="5" s="1"/>
  <c r="A15" i="9"/>
  <c r="BY13" i="4"/>
  <c r="A13" i="9"/>
  <c r="BY11" i="4"/>
  <c r="A8" i="5"/>
  <c r="CC8" i="5" s="1"/>
  <c r="BY9" i="4"/>
  <c r="A6" i="5"/>
  <c r="A9" i="6"/>
  <c r="BZ7" i="4"/>
  <c r="P22" i="9"/>
  <c r="BZ10" i="5"/>
  <c r="P13" i="9"/>
  <c r="BZ11" i="5"/>
  <c r="I14" i="9"/>
  <c r="A30" i="6"/>
  <c r="A36" i="6"/>
  <c r="BY7" i="4"/>
  <c r="BZ9" i="4"/>
  <c r="BZ13" i="4"/>
  <c r="BY19" i="4"/>
  <c r="BZ30" i="4"/>
  <c r="BY32" i="4"/>
  <c r="BZ34" i="4"/>
  <c r="BY42" i="4"/>
  <c r="BZ44" i="4"/>
  <c r="A30" i="9"/>
  <c r="B12" i="9"/>
  <c r="A21" i="6"/>
  <c r="A13" i="6"/>
  <c r="C9" i="5"/>
  <c r="C38" i="5"/>
  <c r="C36" i="5"/>
  <c r="C34" i="5"/>
  <c r="B37" i="6"/>
  <c r="C30" i="5"/>
  <c r="C28" i="5"/>
  <c r="B31" i="9"/>
  <c r="C26" i="5"/>
  <c r="B29" i="9"/>
  <c r="C24" i="5"/>
  <c r="B27" i="6"/>
  <c r="B25" i="9"/>
  <c r="C20" i="5"/>
  <c r="B23" i="9"/>
  <c r="B21" i="6"/>
  <c r="C16" i="5"/>
  <c r="B19" i="6"/>
  <c r="A33" i="5"/>
  <c r="CC33" i="5" s="1"/>
  <c r="CA40" i="4"/>
  <c r="CE40" i="4" s="1"/>
  <c r="BX40" i="4" s="1"/>
  <c r="I42" i="9" s="1"/>
  <c r="CA28" i="4"/>
  <c r="CE28" i="4" s="1"/>
  <c r="BX28" i="4" s="1"/>
  <c r="CA17" i="4"/>
  <c r="CE17" i="4" s="1"/>
  <c r="BX17" i="4" s="1"/>
  <c r="I19" i="9" s="1"/>
  <c r="CQ5" i="5"/>
  <c r="CD5" i="5" s="1"/>
  <c r="E8" i="9" s="1"/>
  <c r="CQ27" i="5"/>
  <c r="CD27" i="5" s="1"/>
  <c r="E30" i="9" s="1"/>
  <c r="CA36" i="5"/>
  <c r="CQ20" i="5"/>
  <c r="CD20" i="5" s="1"/>
  <c r="B20" i="9"/>
  <c r="B18" i="9"/>
  <c r="B17" i="9"/>
  <c r="B15" i="9"/>
  <c r="B15" i="6"/>
  <c r="C21" i="5"/>
  <c r="C17" i="5"/>
  <c r="C10" i="5"/>
  <c r="CB35" i="4"/>
  <c r="CC35" i="4" s="1"/>
  <c r="C27" i="5"/>
  <c r="B34" i="6"/>
  <c r="B28" i="9"/>
  <c r="B22" i="9"/>
  <c r="B13" i="9"/>
  <c r="B11" i="9"/>
  <c r="B9" i="9"/>
  <c r="B26" i="6"/>
  <c r="B22" i="6"/>
  <c r="B18" i="6"/>
  <c r="C25" i="5"/>
  <c r="CQ23" i="5"/>
  <c r="CD23" i="5" s="1"/>
  <c r="W14" i="6"/>
  <c r="U14" i="6" s="1"/>
  <c r="V14" i="6" s="1"/>
  <c r="J14" i="9" s="1"/>
  <c r="CC21" i="5"/>
  <c r="CQ21" i="5"/>
  <c r="CD21" i="5" s="1"/>
  <c r="CB21" i="4"/>
  <c r="CC21" i="4" s="1"/>
  <c r="J21" i="14" s="1"/>
  <c r="H21" i="14" s="1"/>
  <c r="I21" i="14" s="1"/>
  <c r="O23" i="9" s="1"/>
  <c r="I23" i="9"/>
  <c r="CB16" i="4"/>
  <c r="CC16" i="4" s="1"/>
  <c r="J16" i="14" s="1"/>
  <c r="H16" i="14" s="1"/>
  <c r="I16" i="14" s="1"/>
  <c r="O18" i="9" s="1"/>
  <c r="I18" i="9"/>
  <c r="CA38" i="4"/>
  <c r="CE38" i="4" s="1"/>
  <c r="BX38" i="4" s="1"/>
  <c r="I40" i="9" s="1"/>
  <c r="A37" i="5"/>
  <c r="CC37" i="5" s="1"/>
  <c r="BY38" i="4"/>
  <c r="CA36" i="4"/>
  <c r="CE36" i="4" s="1"/>
  <c r="BX36" i="4" s="1"/>
  <c r="I38" i="9" s="1"/>
  <c r="A35" i="5"/>
  <c r="CC35" i="5" s="1"/>
  <c r="BY36" i="4"/>
  <c r="A38" i="6"/>
  <c r="CA33" i="4"/>
  <c r="CE33" i="4" s="1"/>
  <c r="BX33" i="4" s="1"/>
  <c r="I35" i="9" s="1"/>
  <c r="A32" i="5"/>
  <c r="BZ33" i="4"/>
  <c r="A30" i="5"/>
  <c r="A33" i="6"/>
  <c r="BY31" i="4"/>
  <c r="CA26" i="4"/>
  <c r="CE26" i="4" s="1"/>
  <c r="BX26" i="4" s="1"/>
  <c r="A25" i="5"/>
  <c r="BZ26" i="4"/>
  <c r="CA23" i="4"/>
  <c r="CE23" i="4" s="1"/>
  <c r="BX23" i="4" s="1"/>
  <c r="A22" i="5"/>
  <c r="CC22" i="5" s="1"/>
  <c r="A25" i="9"/>
  <c r="BZ23" i="4"/>
  <c r="CA18" i="4"/>
  <c r="CE18" i="4" s="1"/>
  <c r="BX18" i="4" s="1"/>
  <c r="A17" i="5"/>
  <c r="CC17" i="5" s="1"/>
  <c r="BZ18" i="4"/>
  <c r="A20" i="6"/>
  <c r="CA15" i="4"/>
  <c r="CE15" i="4" s="1"/>
  <c r="BX15" i="4" s="1"/>
  <c r="A14" i="5"/>
  <c r="CC14" i="5" s="1"/>
  <c r="A17" i="6"/>
  <c r="BZ15" i="4"/>
  <c r="CA10" i="4"/>
  <c r="CE10" i="4" s="1"/>
  <c r="BX10" i="4" s="1"/>
  <c r="A9" i="5"/>
  <c r="CC9" i="5" s="1"/>
  <c r="BZ10" i="4"/>
  <c r="A12" i="6"/>
  <c r="I22" i="9"/>
  <c r="A28" i="6"/>
  <c r="A40" i="6"/>
  <c r="BY10" i="4"/>
  <c r="BY18" i="4"/>
  <c r="BY26" i="4"/>
  <c r="CA31" i="4"/>
  <c r="CE31" i="4" s="1"/>
  <c r="BX31" i="4" s="1"/>
  <c r="BZ36" i="4"/>
  <c r="A33" i="9"/>
  <c r="A28" i="9"/>
  <c r="A17" i="9"/>
  <c r="A12" i="9"/>
  <c r="A25" i="6"/>
  <c r="CC29" i="5"/>
  <c r="CQ29" i="5"/>
  <c r="CD29" i="5" s="1"/>
  <c r="CB29" i="4"/>
  <c r="CC29" i="4" s="1"/>
  <c r="I31" i="9"/>
  <c r="CB25" i="4"/>
  <c r="CC25" i="4" s="1"/>
  <c r="J25" i="14" s="1"/>
  <c r="I27" i="9"/>
  <c r="CC15" i="5"/>
  <c r="CQ15" i="5"/>
  <c r="CD15" i="5" s="1"/>
  <c r="W29" i="6"/>
  <c r="U29" i="6" s="1"/>
  <c r="V29" i="6" s="1"/>
  <c r="J29" i="9" s="1"/>
  <c r="W11" i="6"/>
  <c r="U11" i="6" s="1"/>
  <c r="V11" i="6" s="1"/>
  <c r="J11" i="9" s="1"/>
  <c r="CA41" i="4"/>
  <c r="CE41" i="4" s="1"/>
  <c r="BX41" i="4" s="1"/>
  <c r="I43" i="9" s="1"/>
  <c r="A40" i="5"/>
  <c r="CC40" i="5" s="1"/>
  <c r="CA39" i="4"/>
  <c r="CE39" i="4" s="1"/>
  <c r="BX39" i="4" s="1"/>
  <c r="I41" i="9" s="1"/>
  <c r="A38" i="5"/>
  <c r="CA30" i="4"/>
  <c r="CE30" i="4" s="1"/>
  <c r="BX30" i="4" s="1"/>
  <c r="A26" i="5"/>
  <c r="CA22" i="4"/>
  <c r="CE22" i="4" s="1"/>
  <c r="BX22" i="4" s="1"/>
  <c r="A18" i="5"/>
  <c r="A13" i="5"/>
  <c r="CC13" i="5" s="1"/>
  <c r="A10" i="5"/>
  <c r="CG24" i="5"/>
  <c r="CF42" i="5"/>
  <c r="G45" i="9" s="1"/>
  <c r="CQ41" i="5"/>
  <c r="CD41" i="5" s="1"/>
  <c r="E44" i="9" s="1"/>
  <c r="CQ35" i="5"/>
  <c r="CD35" i="5" s="1"/>
  <c r="E38" i="9" s="1"/>
  <c r="CA41" i="5"/>
  <c r="CB41" i="5" s="1"/>
  <c r="CA33" i="5"/>
  <c r="CB33" i="5" s="1"/>
  <c r="CB36" i="5"/>
  <c r="I10" i="9"/>
  <c r="CB8" i="4"/>
  <c r="CC8" i="4" s="1"/>
  <c r="B40" i="6"/>
  <c r="B35" i="6"/>
  <c r="B31" i="6"/>
  <c r="B25" i="6"/>
  <c r="B17" i="6"/>
  <c r="C22" i="5"/>
  <c r="CP32" i="5"/>
  <c r="BX32" i="5" s="1"/>
  <c r="D35" i="9" s="1"/>
  <c r="CP5" i="5"/>
  <c r="BX5" i="5" s="1"/>
  <c r="D8" i="9" s="1"/>
  <c r="CP25" i="5"/>
  <c r="BX25" i="5" s="1"/>
  <c r="D28" i="9" s="1"/>
  <c r="CP28" i="5"/>
  <c r="BX28" i="5" s="1"/>
  <c r="CP24" i="5"/>
  <c r="BX24" i="5" s="1"/>
  <c r="CP20" i="5"/>
  <c r="BX20" i="5" s="1"/>
  <c r="CP34" i="5"/>
  <c r="BX34" i="5" s="1"/>
  <c r="D37" i="9" s="1"/>
  <c r="CP30" i="5"/>
  <c r="BX30" i="5" s="1"/>
  <c r="D33" i="9" s="1"/>
  <c r="CP27" i="5"/>
  <c r="BX27" i="5" s="1"/>
  <c r="D30" i="9" s="1"/>
  <c r="CP19" i="5"/>
  <c r="BX19" i="5" s="1"/>
  <c r="D22" i="9" s="1"/>
  <c r="CP22" i="5"/>
  <c r="BX22" i="5" s="1"/>
  <c r="CP17" i="5"/>
  <c r="BX17" i="5" s="1"/>
  <c r="D20" i="9" s="1"/>
  <c r="CA29" i="5"/>
  <c r="CB29" i="5" s="1"/>
  <c r="CA23" i="5"/>
  <c r="CB23" i="5" s="1"/>
  <c r="CP16" i="5"/>
  <c r="BX16" i="5" s="1"/>
  <c r="CP12" i="5"/>
  <c r="BX12" i="5" s="1"/>
  <c r="CP11" i="5"/>
  <c r="BX11" i="5" s="1"/>
  <c r="D14" i="9" s="1"/>
  <c r="CP15" i="5"/>
  <c r="BX15" i="5" s="1"/>
  <c r="D18" i="9" s="1"/>
  <c r="CP14" i="5"/>
  <c r="BX14" i="5" s="1"/>
  <c r="CP10" i="5"/>
  <c r="BX10" i="5" s="1"/>
  <c r="CP8" i="5"/>
  <c r="BX8" i="5" s="1"/>
  <c r="W22" i="6"/>
  <c r="U22" i="6" s="1"/>
  <c r="V22" i="6" s="1"/>
  <c r="J22" i="9" s="1"/>
  <c r="E10" i="9" l="1"/>
  <c r="CA6" i="5"/>
  <c r="CB6" i="5" s="1"/>
  <c r="CA5" i="5"/>
  <c r="CB5" i="5" s="1"/>
  <c r="CO5" i="5"/>
  <c r="CF5" i="5" s="1"/>
  <c r="CG5" i="5" s="1"/>
  <c r="CI5" i="5" s="1"/>
  <c r="CJ5" i="5" s="1"/>
  <c r="CA7" i="5"/>
  <c r="CB7" i="5" s="1"/>
  <c r="CA21" i="5"/>
  <c r="CB21" i="5" s="1"/>
  <c r="CO42" i="5"/>
  <c r="E22" i="9"/>
  <c r="CO11" i="5"/>
  <c r="CF11" i="5" s="1"/>
  <c r="E14" i="9"/>
  <c r="N20" i="9"/>
  <c r="J24" i="14"/>
  <c r="W26" i="6"/>
  <c r="U26" i="6" s="1"/>
  <c r="V26" i="6" s="1"/>
  <c r="J26" i="9" s="1"/>
  <c r="J43" i="14"/>
  <c r="CB17" i="4"/>
  <c r="CC17" i="4" s="1"/>
  <c r="J17" i="14" s="1"/>
  <c r="H17" i="14" s="1"/>
  <c r="I17" i="14" s="1"/>
  <c r="O19" i="9" s="1"/>
  <c r="I26" i="9"/>
  <c r="W45" i="6"/>
  <c r="U45" i="6" s="1"/>
  <c r="V45" i="6" s="1"/>
  <c r="J45" i="9" s="1"/>
  <c r="CI48" i="5"/>
  <c r="CJ48" i="5" s="1"/>
  <c r="N16" i="9"/>
  <c r="M35" i="9"/>
  <c r="N35" i="9"/>
  <c r="C35" i="9"/>
  <c r="K35" i="9"/>
  <c r="O35" i="9"/>
  <c r="L35" i="9"/>
  <c r="M43" i="9"/>
  <c r="N43" i="9"/>
  <c r="C43" i="9"/>
  <c r="K43" i="9"/>
  <c r="O43" i="9"/>
  <c r="L43" i="9"/>
  <c r="M36" i="9"/>
  <c r="N36" i="9"/>
  <c r="C36" i="9"/>
  <c r="K36" i="9"/>
  <c r="O36" i="9"/>
  <c r="L36" i="9"/>
  <c r="M44" i="9"/>
  <c r="N44" i="9"/>
  <c r="C44" i="9"/>
  <c r="K44" i="9"/>
  <c r="O44" i="9"/>
  <c r="L44" i="9"/>
  <c r="CB32" i="4"/>
  <c r="CC32" i="4" s="1"/>
  <c r="I34" i="9"/>
  <c r="M37" i="9"/>
  <c r="N37" i="9"/>
  <c r="C37" i="9"/>
  <c r="K37" i="9"/>
  <c r="O37" i="9"/>
  <c r="L37" i="9"/>
  <c r="M34" i="9"/>
  <c r="N34" i="9"/>
  <c r="C34" i="9"/>
  <c r="K34" i="9"/>
  <c r="O34" i="9"/>
  <c r="L34" i="9"/>
  <c r="M42" i="9"/>
  <c r="N42" i="9"/>
  <c r="C42" i="9"/>
  <c r="K42" i="9"/>
  <c r="O42" i="9"/>
  <c r="L42" i="9"/>
  <c r="CB37" i="4"/>
  <c r="CC37" i="4" s="1"/>
  <c r="I39" i="9"/>
  <c r="J35" i="14"/>
  <c r="P37" i="9"/>
  <c r="M39" i="9"/>
  <c r="N39" i="9"/>
  <c r="C39" i="9"/>
  <c r="K39" i="9"/>
  <c r="O39" i="9"/>
  <c r="L39" i="9"/>
  <c r="CB7" i="4"/>
  <c r="CC7" i="4" s="1"/>
  <c r="I9" i="9"/>
  <c r="M41" i="9"/>
  <c r="N41" i="9"/>
  <c r="C41" i="9"/>
  <c r="K41" i="9"/>
  <c r="O41" i="9"/>
  <c r="L41" i="9"/>
  <c r="M38" i="9"/>
  <c r="N38" i="9"/>
  <c r="C38" i="9"/>
  <c r="K38" i="9"/>
  <c r="O38" i="9"/>
  <c r="L38" i="9"/>
  <c r="CB14" i="4"/>
  <c r="CC14" i="4" s="1"/>
  <c r="I16" i="9"/>
  <c r="N22" i="9"/>
  <c r="N24" i="9"/>
  <c r="N10" i="9"/>
  <c r="CG7" i="5"/>
  <c r="H10" i="9" s="1"/>
  <c r="N14" i="9"/>
  <c r="N18" i="9"/>
  <c r="N8" i="9"/>
  <c r="N11" i="9"/>
  <c r="N23" i="9"/>
  <c r="N9" i="9"/>
  <c r="CG19" i="5"/>
  <c r="CB6" i="4"/>
  <c r="CC6" i="4" s="1"/>
  <c r="I8" i="9"/>
  <c r="CO44" i="5"/>
  <c r="L17" i="9"/>
  <c r="M17" i="9"/>
  <c r="K17" i="9"/>
  <c r="C17" i="9"/>
  <c r="O33" i="9"/>
  <c r="L33" i="9"/>
  <c r="M33" i="9"/>
  <c r="N33" i="9" s="1"/>
  <c r="K33" i="9"/>
  <c r="C33" i="9"/>
  <c r="L25" i="9"/>
  <c r="M25" i="9"/>
  <c r="K25" i="9"/>
  <c r="C25" i="9"/>
  <c r="L30" i="9"/>
  <c r="N30" i="9"/>
  <c r="K30" i="9"/>
  <c r="C30" i="9"/>
  <c r="O30" i="9"/>
  <c r="M30" i="9"/>
  <c r="J8" i="14"/>
  <c r="H8" i="14" s="1"/>
  <c r="I8" i="14" s="1"/>
  <c r="O10" i="9" s="1"/>
  <c r="W10" i="6"/>
  <c r="U10" i="6" s="1"/>
  <c r="V10" i="6" s="1"/>
  <c r="J10" i="9" s="1"/>
  <c r="BZ7" i="5"/>
  <c r="P10" i="9"/>
  <c r="CG28" i="5"/>
  <c r="H31" i="9" s="1"/>
  <c r="J29" i="14"/>
  <c r="M12" i="9"/>
  <c r="K12" i="9"/>
  <c r="C12" i="9"/>
  <c r="L12" i="9"/>
  <c r="M28" i="9"/>
  <c r="K28" i="9"/>
  <c r="C28" i="9"/>
  <c r="O28" i="9"/>
  <c r="N28" i="9"/>
  <c r="L28" i="9"/>
  <c r="O13" i="9"/>
  <c r="L13" i="9"/>
  <c r="M13" i="9"/>
  <c r="K13" i="9"/>
  <c r="C13" i="9"/>
  <c r="M15" i="9"/>
  <c r="L15" i="9"/>
  <c r="K15" i="9"/>
  <c r="C15" i="9"/>
  <c r="M19" i="9"/>
  <c r="L19" i="9"/>
  <c r="K19" i="9"/>
  <c r="C19" i="9"/>
  <c r="L21" i="9"/>
  <c r="K21" i="9"/>
  <c r="C21" i="9"/>
  <c r="M21" i="9"/>
  <c r="CB44" i="4"/>
  <c r="CC44" i="4" s="1"/>
  <c r="P46" i="9" s="1"/>
  <c r="CQ43" i="5"/>
  <c r="CD43" i="5" s="1"/>
  <c r="E46" i="9" s="1"/>
  <c r="CC43" i="5"/>
  <c r="CF43" i="5" s="1"/>
  <c r="G46" i="9" s="1"/>
  <c r="CO48" i="5"/>
  <c r="CF48" i="5" s="1"/>
  <c r="G51" i="9" s="1"/>
  <c r="CO45" i="5"/>
  <c r="CF45" i="5" s="1"/>
  <c r="G48" i="9" s="1"/>
  <c r="CO46" i="5"/>
  <c r="CF46" i="5" s="1"/>
  <c r="G49" i="9" s="1"/>
  <c r="CO47" i="5"/>
  <c r="CF47" i="5" s="1"/>
  <c r="G50" i="9" s="1"/>
  <c r="CI44" i="5"/>
  <c r="CJ44" i="5" s="1"/>
  <c r="CA25" i="5"/>
  <c r="CB25" i="5" s="1"/>
  <c r="CO27" i="5"/>
  <c r="CF27" i="5" s="1"/>
  <c r="G30" i="9" s="1"/>
  <c r="CA39" i="5"/>
  <c r="CB39" i="5" s="1"/>
  <c r="CQ39" i="5"/>
  <c r="CD39" i="5" s="1"/>
  <c r="E42" i="9" s="1"/>
  <c r="CQ14" i="5"/>
  <c r="CD14" i="5" s="1"/>
  <c r="E17" i="9" s="1"/>
  <c r="CQ8" i="5"/>
  <c r="CD8" i="5" s="1"/>
  <c r="CO8" i="5" s="1"/>
  <c r="CF8" i="5" s="1"/>
  <c r="CQ12" i="5"/>
  <c r="CD12" i="5" s="1"/>
  <c r="E15" i="9" s="1"/>
  <c r="CA34" i="5"/>
  <c r="CB34" i="5" s="1"/>
  <c r="W31" i="6"/>
  <c r="U31" i="6" s="1"/>
  <c r="V31" i="6" s="1"/>
  <c r="J31" i="9" s="1"/>
  <c r="CA35" i="5"/>
  <c r="CB35" i="5" s="1"/>
  <c r="CQ33" i="5"/>
  <c r="CD33" i="5" s="1"/>
  <c r="E36" i="9" s="1"/>
  <c r="CQ13" i="5"/>
  <c r="CD13" i="5" s="1"/>
  <c r="E16" i="9" s="1"/>
  <c r="CQ17" i="5"/>
  <c r="CD17" i="5" s="1"/>
  <c r="E20" i="9" s="1"/>
  <c r="CO34" i="5"/>
  <c r="CF34" i="5" s="1"/>
  <c r="G37" i="9" s="1"/>
  <c r="CO36" i="5"/>
  <c r="CF36" i="5" s="1"/>
  <c r="G39" i="9" s="1"/>
  <c r="CO20" i="5"/>
  <c r="CF20" i="5" s="1"/>
  <c r="E23" i="9"/>
  <c r="CQ16" i="5"/>
  <c r="CD16" i="5" s="1"/>
  <c r="CC16" i="5"/>
  <c r="CB19" i="4"/>
  <c r="CC19" i="4" s="1"/>
  <c r="J19" i="14" s="1"/>
  <c r="H19" i="14" s="1"/>
  <c r="I19" i="14" s="1"/>
  <c r="O21" i="9" s="1"/>
  <c r="I21" i="9"/>
  <c r="CB34" i="4"/>
  <c r="CC34" i="4" s="1"/>
  <c r="CA31" i="5"/>
  <c r="CQ31" i="5"/>
  <c r="CD31" i="5" s="1"/>
  <c r="E34" i="9" s="1"/>
  <c r="CB28" i="4"/>
  <c r="CC28" i="4" s="1"/>
  <c r="J28" i="14" s="1"/>
  <c r="I30" i="9"/>
  <c r="CB40" i="4"/>
  <c r="CC40" i="4" s="1"/>
  <c r="CC6" i="5"/>
  <c r="CQ6" i="5"/>
  <c r="CD6" i="5" s="1"/>
  <c r="CB13" i="4"/>
  <c r="CC13" i="4" s="1"/>
  <c r="J13" i="14" s="1"/>
  <c r="H13" i="14" s="1"/>
  <c r="I13" i="14" s="1"/>
  <c r="O15" i="9" s="1"/>
  <c r="I15" i="9"/>
  <c r="CB42" i="4"/>
  <c r="CC42" i="4" s="1"/>
  <c r="CQ9" i="5"/>
  <c r="CD9" i="5" s="1"/>
  <c r="E12" i="9" s="1"/>
  <c r="CQ37" i="5"/>
  <c r="CD37" i="5" s="1"/>
  <c r="E40" i="9" s="1"/>
  <c r="CO23" i="5"/>
  <c r="CF23" i="5" s="1"/>
  <c r="CG23" i="5" s="1"/>
  <c r="E26" i="9"/>
  <c r="W37" i="6"/>
  <c r="U37" i="6" s="1"/>
  <c r="V37" i="6" s="1"/>
  <c r="J37" i="9" s="1"/>
  <c r="BZ34" i="5"/>
  <c r="CB39" i="4"/>
  <c r="CC39" i="4" s="1"/>
  <c r="CA40" i="5"/>
  <c r="CB40" i="5" s="1"/>
  <c r="CQ40" i="5"/>
  <c r="CD40" i="5" s="1"/>
  <c r="E43" i="9" s="1"/>
  <c r="CO15" i="5"/>
  <c r="CF15" i="5" s="1"/>
  <c r="G18" i="9" s="1"/>
  <c r="E18" i="9"/>
  <c r="I33" i="9"/>
  <c r="CB31" i="4"/>
  <c r="CC31" i="4" s="1"/>
  <c r="CB15" i="4"/>
  <c r="CC15" i="4" s="1"/>
  <c r="J15" i="14" s="1"/>
  <c r="H15" i="14" s="1"/>
  <c r="I15" i="14" s="1"/>
  <c r="O17" i="9" s="1"/>
  <c r="I17" i="9"/>
  <c r="CB18" i="4"/>
  <c r="CC18" i="4" s="1"/>
  <c r="J18" i="14" s="1"/>
  <c r="H18" i="14" s="1"/>
  <c r="I18" i="14" s="1"/>
  <c r="O20" i="9" s="1"/>
  <c r="I20" i="9"/>
  <c r="CB26" i="4"/>
  <c r="CC26" i="4" s="1"/>
  <c r="J26" i="14" s="1"/>
  <c r="I28" i="9"/>
  <c r="CG30" i="5"/>
  <c r="CC30" i="5"/>
  <c r="CA30" i="5"/>
  <c r="CB30" i="5" s="1"/>
  <c r="CQ30" i="5"/>
  <c r="CD30" i="5" s="1"/>
  <c r="CA32" i="5"/>
  <c r="CB32" i="5" s="1"/>
  <c r="CQ32" i="5"/>
  <c r="CD32" i="5" s="1"/>
  <c r="E35" i="9" s="1"/>
  <c r="CC32" i="5"/>
  <c r="CB36" i="4"/>
  <c r="CC36" i="4" s="1"/>
  <c r="P18" i="9"/>
  <c r="W18" i="6"/>
  <c r="U18" i="6" s="1"/>
  <c r="V18" i="6" s="1"/>
  <c r="J18" i="9" s="1"/>
  <c r="BZ15" i="5"/>
  <c r="P19" i="9"/>
  <c r="BZ16" i="5"/>
  <c r="W23" i="6"/>
  <c r="U23" i="6" s="1"/>
  <c r="V23" i="6" s="1"/>
  <c r="J23" i="9" s="1"/>
  <c r="P23" i="9"/>
  <c r="BZ20" i="5"/>
  <c r="CO21" i="5"/>
  <c r="CF21" i="5" s="1"/>
  <c r="G24" i="9" s="1"/>
  <c r="E24" i="9"/>
  <c r="W19" i="6"/>
  <c r="U19" i="6" s="1"/>
  <c r="V19" i="6" s="1"/>
  <c r="J19" i="9" s="1"/>
  <c r="CA37" i="5"/>
  <c r="CB37" i="5" s="1"/>
  <c r="CI24" i="5"/>
  <c r="CJ24" i="5" s="1"/>
  <c r="H27" i="9"/>
  <c r="CC10" i="5"/>
  <c r="CQ10" i="5"/>
  <c r="CD10" i="5" s="1"/>
  <c r="CC18" i="5"/>
  <c r="CA18" i="5"/>
  <c r="CB18" i="5" s="1"/>
  <c r="CQ18" i="5"/>
  <c r="CD18" i="5" s="1"/>
  <c r="CB22" i="4"/>
  <c r="CC22" i="4" s="1"/>
  <c r="J22" i="14" s="1"/>
  <c r="H22" i="14" s="1"/>
  <c r="I22" i="14" s="1"/>
  <c r="O24" i="9" s="1"/>
  <c r="I24" i="9"/>
  <c r="CC26" i="5"/>
  <c r="CA26" i="5"/>
  <c r="CB26" i="5" s="1"/>
  <c r="CQ26" i="5"/>
  <c r="CD26" i="5" s="1"/>
  <c r="CB30" i="4"/>
  <c r="CC30" i="4" s="1"/>
  <c r="J30" i="14" s="1"/>
  <c r="I32" i="9"/>
  <c r="CA38" i="5"/>
  <c r="CB38" i="5" s="1"/>
  <c r="CC38" i="5"/>
  <c r="CQ38" i="5"/>
  <c r="CD38" i="5" s="1"/>
  <c r="E41" i="9" s="1"/>
  <c r="CB41" i="4"/>
  <c r="CC41" i="4" s="1"/>
  <c r="CQ22" i="5"/>
  <c r="CD22" i="5" s="1"/>
  <c r="BZ23" i="5"/>
  <c r="P26" i="9"/>
  <c r="W27" i="6"/>
  <c r="U27" i="6" s="1"/>
  <c r="V27" i="6" s="1"/>
  <c r="J27" i="9" s="1"/>
  <c r="P27" i="9"/>
  <c r="BZ24" i="5"/>
  <c r="BZ28" i="5"/>
  <c r="P31" i="9"/>
  <c r="CO29" i="5"/>
  <c r="CF29" i="5" s="1"/>
  <c r="G32" i="9" s="1"/>
  <c r="E32" i="9"/>
  <c r="CB10" i="4"/>
  <c r="CC10" i="4" s="1"/>
  <c r="J10" i="14" s="1"/>
  <c r="H10" i="14" s="1"/>
  <c r="I10" i="14" s="1"/>
  <c r="O12" i="9" s="1"/>
  <c r="I12" i="9"/>
  <c r="CB23" i="4"/>
  <c r="CC23" i="4" s="1"/>
  <c r="J23" i="14" s="1"/>
  <c r="H23" i="14" s="1"/>
  <c r="I23" i="14" s="1"/>
  <c r="O25" i="9" s="1"/>
  <c r="I25" i="9"/>
  <c r="CG25" i="5"/>
  <c r="CC25" i="5"/>
  <c r="CQ25" i="5"/>
  <c r="CD25" i="5" s="1"/>
  <c r="CB33" i="4"/>
  <c r="CC33" i="4" s="1"/>
  <c r="CB38" i="4"/>
  <c r="CC38" i="4" s="1"/>
  <c r="CO35" i="5"/>
  <c r="CF35" i="5" s="1"/>
  <c r="G38" i="9" s="1"/>
  <c r="CG34" i="5"/>
  <c r="H37" i="9" s="1"/>
  <c r="CG42" i="5"/>
  <c r="H45" i="9" s="1"/>
  <c r="CO41" i="5"/>
  <c r="CF41" i="5" s="1"/>
  <c r="G44" i="9" s="1"/>
  <c r="CA8" i="5"/>
  <c r="CB8" i="5" s="1"/>
  <c r="D11" i="9"/>
  <c r="CA10" i="5"/>
  <c r="CB10" i="5" s="1"/>
  <c r="D13" i="9"/>
  <c r="CA28" i="5"/>
  <c r="CB28" i="5" s="1"/>
  <c r="D31" i="9"/>
  <c r="CA11" i="5"/>
  <c r="CB11" i="5" s="1"/>
  <c r="CA15" i="5"/>
  <c r="CB15" i="5" s="1"/>
  <c r="CA14" i="5"/>
  <c r="CB14" i="5" s="1"/>
  <c r="D17" i="9"/>
  <c r="CA12" i="5"/>
  <c r="CB12" i="5" s="1"/>
  <c r="D15" i="9"/>
  <c r="CA16" i="5"/>
  <c r="CB16" i="5" s="1"/>
  <c r="D19" i="9"/>
  <c r="CA22" i="5"/>
  <c r="CB22" i="5" s="1"/>
  <c r="D25" i="9"/>
  <c r="CA19" i="5"/>
  <c r="CB19" i="5" s="1"/>
  <c r="CA27" i="5"/>
  <c r="CB27" i="5" s="1"/>
  <c r="CA20" i="5"/>
  <c r="CB20" i="5" s="1"/>
  <c r="D23" i="9"/>
  <c r="CA24" i="5"/>
  <c r="CB24" i="5" s="1"/>
  <c r="D27" i="9"/>
  <c r="CA9" i="5"/>
  <c r="CB9" i="5" s="1"/>
  <c r="CA13" i="5"/>
  <c r="CB13" i="5" s="1"/>
  <c r="CA17" i="5"/>
  <c r="CB17" i="5" s="1"/>
  <c r="G8" i="9" l="1"/>
  <c r="CG15" i="5"/>
  <c r="H18" i="9" s="1"/>
  <c r="CO37" i="5"/>
  <c r="CF37" i="5" s="1"/>
  <c r="G40" i="9" s="1"/>
  <c r="CO17" i="5"/>
  <c r="CF17" i="5" s="1"/>
  <c r="CI28" i="5"/>
  <c r="CJ28" i="5" s="1"/>
  <c r="E11" i="9"/>
  <c r="CI7" i="5"/>
  <c r="CJ7" i="5" s="1"/>
  <c r="CO9" i="5"/>
  <c r="CF9" i="5" s="1"/>
  <c r="G12" i="9" s="1"/>
  <c r="CO13" i="5"/>
  <c r="CF13" i="5" s="1"/>
  <c r="CG13" i="5" s="1"/>
  <c r="CO33" i="5"/>
  <c r="CF33" i="5" s="1"/>
  <c r="G36" i="9" s="1"/>
  <c r="CO12" i="5"/>
  <c r="CF12" i="5" s="1"/>
  <c r="CG12" i="5" s="1"/>
  <c r="CI12" i="5" s="1"/>
  <c r="CJ12" i="5" s="1"/>
  <c r="CO39" i="5"/>
  <c r="CF39" i="5" s="1"/>
  <c r="G42" i="9" s="1"/>
  <c r="G14" i="9"/>
  <c r="CG11" i="5"/>
  <c r="J38" i="14"/>
  <c r="P40" i="9"/>
  <c r="J41" i="14"/>
  <c r="P43" i="9"/>
  <c r="J36" i="14"/>
  <c r="P38" i="9"/>
  <c r="J7" i="14"/>
  <c r="H7" i="14" s="1"/>
  <c r="I7" i="14" s="1"/>
  <c r="O9" i="9" s="1"/>
  <c r="BZ6" i="5"/>
  <c r="P9" i="9"/>
  <c r="W9" i="6"/>
  <c r="U9" i="6" s="1"/>
  <c r="V9" i="6" s="1"/>
  <c r="J9" i="9" s="1"/>
  <c r="J33" i="14"/>
  <c r="P35" i="9"/>
  <c r="J39" i="14"/>
  <c r="P41" i="9"/>
  <c r="J42" i="14"/>
  <c r="P44" i="9"/>
  <c r="J40" i="14"/>
  <c r="P42" i="9"/>
  <c r="J14" i="14"/>
  <c r="H14" i="14" s="1"/>
  <c r="I14" i="14" s="1"/>
  <c r="O16" i="9" s="1"/>
  <c r="P16" i="9"/>
  <c r="BZ13" i="5"/>
  <c r="W16" i="6"/>
  <c r="U16" i="6" s="1"/>
  <c r="V16" i="6" s="1"/>
  <c r="J16" i="9" s="1"/>
  <c r="P39" i="9"/>
  <c r="BZ36" i="5"/>
  <c r="W39" i="6"/>
  <c r="U39" i="6" s="1"/>
  <c r="V39" i="6" s="1"/>
  <c r="J39" i="9" s="1"/>
  <c r="J37" i="14"/>
  <c r="P34" i="9"/>
  <c r="W34" i="6"/>
  <c r="U34" i="6" s="1"/>
  <c r="V34" i="6" s="1"/>
  <c r="J34" i="9" s="1"/>
  <c r="BZ31" i="5"/>
  <c r="J32" i="14"/>
  <c r="J34" i="14"/>
  <c r="P36" i="9"/>
  <c r="N12" i="9"/>
  <c r="N25" i="9"/>
  <c r="N13" i="9"/>
  <c r="N21" i="9"/>
  <c r="N19" i="9"/>
  <c r="N17" i="9"/>
  <c r="H22" i="9"/>
  <c r="CI19" i="5"/>
  <c r="CJ19" i="5" s="1"/>
  <c r="N15" i="9"/>
  <c r="J6" i="14"/>
  <c r="H6" i="14" s="1"/>
  <c r="I6" i="14" s="1"/>
  <c r="BZ5" i="5"/>
  <c r="P8" i="9"/>
  <c r="W8" i="6"/>
  <c r="U8" i="6" s="1"/>
  <c r="V8" i="6" s="1"/>
  <c r="J8" i="9" s="1"/>
  <c r="G26" i="9"/>
  <c r="CO31" i="5"/>
  <c r="CF31" i="5" s="1"/>
  <c r="G34" i="9" s="1"/>
  <c r="CO43" i="5"/>
  <c r="H8" i="9"/>
  <c r="J31" i="14"/>
  <c r="P33" i="9"/>
  <c r="BZ30" i="5"/>
  <c r="W33" i="6"/>
  <c r="U33" i="6" s="1"/>
  <c r="V33" i="6" s="1"/>
  <c r="J33" i="9" s="1"/>
  <c r="CB31" i="5"/>
  <c r="CB51" i="5" s="1"/>
  <c r="CA51" i="5"/>
  <c r="BZ43" i="5"/>
  <c r="W46" i="6"/>
  <c r="U46" i="6" s="1"/>
  <c r="V46" i="6" s="1"/>
  <c r="J46" i="9" s="1"/>
  <c r="J44" i="14"/>
  <c r="CG43" i="5"/>
  <c r="H46" i="9" s="1"/>
  <c r="CO14" i="5"/>
  <c r="CF14" i="5" s="1"/>
  <c r="G17" i="9" s="1"/>
  <c r="CG36" i="5"/>
  <c r="H39" i="9" s="1"/>
  <c r="E9" i="9"/>
  <c r="CO6" i="5"/>
  <c r="CF6" i="5" s="1"/>
  <c r="W42" i="6"/>
  <c r="U42" i="6" s="1"/>
  <c r="V42" i="6" s="1"/>
  <c r="J42" i="9" s="1"/>
  <c r="BZ39" i="5"/>
  <c r="W30" i="6"/>
  <c r="U30" i="6" s="1"/>
  <c r="V30" i="6" s="1"/>
  <c r="J30" i="9" s="1"/>
  <c r="BZ27" i="5"/>
  <c r="CG27" i="5"/>
  <c r="P30" i="9"/>
  <c r="W44" i="6"/>
  <c r="U44" i="6" s="1"/>
  <c r="V44" i="6" s="1"/>
  <c r="J44" i="9" s="1"/>
  <c r="BZ41" i="5"/>
  <c r="W15" i="6"/>
  <c r="U15" i="6" s="1"/>
  <c r="V15" i="6" s="1"/>
  <c r="J15" i="9" s="1"/>
  <c r="P15" i="9"/>
  <c r="BZ12" i="5"/>
  <c r="W36" i="6"/>
  <c r="U36" i="6" s="1"/>
  <c r="V36" i="6" s="1"/>
  <c r="J36" i="9" s="1"/>
  <c r="BZ33" i="5"/>
  <c r="P21" i="9"/>
  <c r="BZ18" i="5"/>
  <c r="W21" i="6"/>
  <c r="U21" i="6" s="1"/>
  <c r="V21" i="6" s="1"/>
  <c r="J21" i="9" s="1"/>
  <c r="E19" i="9"/>
  <c r="CO16" i="5"/>
  <c r="CF16" i="5" s="1"/>
  <c r="G23" i="9"/>
  <c r="CG20" i="5"/>
  <c r="CG21" i="5"/>
  <c r="CI21" i="5" s="1"/>
  <c r="CJ21" i="5" s="1"/>
  <c r="W40" i="6"/>
  <c r="U40" i="6" s="1"/>
  <c r="V40" i="6" s="1"/>
  <c r="J40" i="9" s="1"/>
  <c r="BZ37" i="5"/>
  <c r="W35" i="6"/>
  <c r="U35" i="6" s="1"/>
  <c r="V35" i="6" s="1"/>
  <c r="J35" i="9" s="1"/>
  <c r="BZ32" i="5"/>
  <c r="E28" i="9"/>
  <c r="CO25" i="5"/>
  <c r="CF25" i="5" s="1"/>
  <c r="G28" i="9" s="1"/>
  <c r="H28" i="9"/>
  <c r="CI25" i="5"/>
  <c r="CJ25" i="5" s="1"/>
  <c r="W25" i="6"/>
  <c r="U25" i="6" s="1"/>
  <c r="V25" i="6" s="1"/>
  <c r="J25" i="9" s="1"/>
  <c r="P25" i="9"/>
  <c r="BZ22" i="5"/>
  <c r="CO22" i="5"/>
  <c r="CF22" i="5" s="1"/>
  <c r="E25" i="9"/>
  <c r="W43" i="6"/>
  <c r="U43" i="6" s="1"/>
  <c r="V43" i="6" s="1"/>
  <c r="J43" i="9" s="1"/>
  <c r="BZ40" i="5"/>
  <c r="CO38" i="5"/>
  <c r="P32" i="9"/>
  <c r="W32" i="6"/>
  <c r="U32" i="6" s="1"/>
  <c r="V32" i="6" s="1"/>
  <c r="J32" i="9" s="1"/>
  <c r="BZ29" i="5"/>
  <c r="CO18" i="5"/>
  <c r="CF18" i="5" s="1"/>
  <c r="E21" i="9"/>
  <c r="W38" i="6"/>
  <c r="U38" i="6" s="1"/>
  <c r="V38" i="6" s="1"/>
  <c r="J38" i="9" s="1"/>
  <c r="BZ35" i="5"/>
  <c r="CO32" i="5"/>
  <c r="CF32" i="5" s="1"/>
  <c r="G35" i="9" s="1"/>
  <c r="CO30" i="5"/>
  <c r="CF30" i="5" s="1"/>
  <c r="G33" i="9" s="1"/>
  <c r="E33" i="9"/>
  <c r="W41" i="6"/>
  <c r="U41" i="6" s="1"/>
  <c r="V41" i="6" s="1"/>
  <c r="J41" i="9" s="1"/>
  <c r="BZ38" i="5"/>
  <c r="CG29" i="5"/>
  <c r="H32" i="9" s="1"/>
  <c r="W12" i="6"/>
  <c r="U12" i="6" s="1"/>
  <c r="V12" i="6" s="1"/>
  <c r="P12" i="9"/>
  <c r="BZ9" i="5"/>
  <c r="CC51" i="4"/>
  <c r="CF38" i="5"/>
  <c r="G41" i="9" s="1"/>
  <c r="CO26" i="5"/>
  <c r="E29" i="9"/>
  <c r="CF26" i="5"/>
  <c r="P24" i="9"/>
  <c r="BZ21" i="5"/>
  <c r="W24" i="6"/>
  <c r="U24" i="6" s="1"/>
  <c r="V24" i="6" s="1"/>
  <c r="J24" i="9" s="1"/>
  <c r="CO10" i="5"/>
  <c r="CF10" i="5" s="1"/>
  <c r="E13" i="9"/>
  <c r="CI30" i="5"/>
  <c r="CJ30" i="5" s="1"/>
  <c r="H33" i="9"/>
  <c r="BZ25" i="5"/>
  <c r="P28" i="9"/>
  <c r="W28" i="6"/>
  <c r="U28" i="6" s="1"/>
  <c r="V28" i="6" s="1"/>
  <c r="J28" i="9" s="1"/>
  <c r="BZ17" i="5"/>
  <c r="W20" i="6"/>
  <c r="U20" i="6" s="1"/>
  <c r="V20" i="6" s="1"/>
  <c r="J20" i="9" s="1"/>
  <c r="P20" i="9"/>
  <c r="W17" i="6"/>
  <c r="U17" i="6" s="1"/>
  <c r="V17" i="6" s="1"/>
  <c r="J17" i="9" s="1"/>
  <c r="BZ14" i="5"/>
  <c r="P17" i="9"/>
  <c r="CG17" i="5"/>
  <c r="G20" i="9"/>
  <c r="CO40" i="5"/>
  <c r="CF40" i="5" s="1"/>
  <c r="G43" i="9" s="1"/>
  <c r="G11" i="9"/>
  <c r="CG8" i="5"/>
  <c r="CG41" i="5"/>
  <c r="H44" i="9" s="1"/>
  <c r="CG33" i="5"/>
  <c r="H36" i="9" s="1"/>
  <c r="CG35" i="5"/>
  <c r="H38" i="9" s="1"/>
  <c r="CG37" i="5"/>
  <c r="H40" i="9" s="1"/>
  <c r="CI42" i="5"/>
  <c r="CJ42" i="5" s="1"/>
  <c r="CI34" i="5"/>
  <c r="CJ34" i="5" s="1"/>
  <c r="CG39" i="5"/>
  <c r="H42" i="9" s="1"/>
  <c r="CG31" i="5"/>
  <c r="H34" i="9" s="1"/>
  <c r="H26" i="9"/>
  <c r="CI23" i="5"/>
  <c r="CJ23" i="5" s="1"/>
  <c r="CG9" i="5"/>
  <c r="CI15" i="5" l="1"/>
  <c r="CJ15" i="5" s="1"/>
  <c r="H15" i="9"/>
  <c r="G16" i="9"/>
  <c r="G15" i="9"/>
  <c r="CI11" i="5"/>
  <c r="CJ11" i="5" s="1"/>
  <c r="H14" i="9"/>
  <c r="CI29" i="5"/>
  <c r="CJ29" i="5" s="1"/>
  <c r="H24" i="9"/>
  <c r="CG14" i="5"/>
  <c r="H17" i="9" s="1"/>
  <c r="G9" i="9"/>
  <c r="CG6" i="5"/>
  <c r="O8" i="9"/>
  <c r="K18" i="3"/>
  <c r="L18" i="3"/>
  <c r="M18" i="3"/>
  <c r="J18" i="3"/>
  <c r="CI43" i="5"/>
  <c r="CJ43" i="5" s="1"/>
  <c r="CI36" i="5"/>
  <c r="CJ36" i="5" s="1"/>
  <c r="H30" i="9"/>
  <c r="CI27" i="5"/>
  <c r="CJ27" i="5" s="1"/>
  <c r="H23" i="9"/>
  <c r="CI20" i="5"/>
  <c r="CJ20" i="5" s="1"/>
  <c r="G19" i="9"/>
  <c r="CG16" i="5"/>
  <c r="CG10" i="5"/>
  <c r="G13" i="9"/>
  <c r="H20" i="9"/>
  <c r="CI17" i="5"/>
  <c r="CJ17" i="5" s="1"/>
  <c r="CG32" i="5"/>
  <c r="H35" i="9" s="1"/>
  <c r="CG40" i="5"/>
  <c r="H43" i="9" s="1"/>
  <c r="H11" i="9"/>
  <c r="CI8" i="5"/>
  <c r="CJ8" i="5" s="1"/>
  <c r="CG26" i="5"/>
  <c r="G29" i="9"/>
  <c r="J12" i="9"/>
  <c r="I18" i="3"/>
  <c r="H18" i="3"/>
  <c r="G18" i="3"/>
  <c r="F18" i="3"/>
  <c r="CG38" i="5"/>
  <c r="H41" i="9" s="1"/>
  <c r="CG18" i="5"/>
  <c r="G21" i="9"/>
  <c r="CG22" i="5"/>
  <c r="G25" i="9"/>
  <c r="CI31" i="5"/>
  <c r="CJ31" i="5" s="1"/>
  <c r="CI37" i="5"/>
  <c r="CJ37" i="5" s="1"/>
  <c r="CI35" i="5"/>
  <c r="CJ35" i="5" s="1"/>
  <c r="CI33" i="5"/>
  <c r="CJ33" i="5" s="1"/>
  <c r="CI41" i="5"/>
  <c r="CJ41" i="5" s="1"/>
  <c r="CI39" i="5"/>
  <c r="CJ39" i="5" s="1"/>
  <c r="CI9" i="5"/>
  <c r="CJ9" i="5" s="1"/>
  <c r="H12" i="9"/>
  <c r="CI13" i="5"/>
  <c r="CJ13" i="5" s="1"/>
  <c r="H16" i="9"/>
  <c r="CI14" i="5" l="1"/>
  <c r="CJ14" i="5" s="1"/>
  <c r="CI6" i="5"/>
  <c r="CJ6" i="5" s="1"/>
  <c r="H9" i="9"/>
  <c r="M13" i="3"/>
  <c r="F13" i="3"/>
  <c r="H19" i="9"/>
  <c r="CI16" i="5"/>
  <c r="CJ16" i="5" s="1"/>
  <c r="L13" i="3"/>
  <c r="K13" i="3"/>
  <c r="J13" i="3"/>
  <c r="CI38" i="5"/>
  <c r="CJ38" i="5" s="1"/>
  <c r="CI40" i="5"/>
  <c r="CJ40" i="5" s="1"/>
  <c r="R13" i="3"/>
  <c r="H13" i="3"/>
  <c r="N13" i="3"/>
  <c r="G13" i="3"/>
  <c r="I13" i="3"/>
  <c r="CI22" i="5"/>
  <c r="CJ22" i="5" s="1"/>
  <c r="H25" i="9"/>
  <c r="H21" i="9"/>
  <c r="CI18" i="5"/>
  <c r="CJ18" i="5" s="1"/>
  <c r="Z17" i="3"/>
  <c r="H29" i="9"/>
  <c r="CI26" i="5"/>
  <c r="CJ26" i="5" s="1"/>
  <c r="CI32" i="5"/>
  <c r="CJ32" i="5" s="1"/>
  <c r="H13" i="9"/>
  <c r="CI10" i="5"/>
  <c r="CJ10" i="5" s="1"/>
  <c r="T18" i="3" l="1"/>
  <c r="A13" i="3"/>
  <c r="AA13" i="3"/>
  <c r="N18" i="3"/>
  <c r="AC17" i="3"/>
</calcChain>
</file>

<file path=xl/comments1.xml><?xml version="1.0" encoding="utf-8"?>
<comments xmlns="http://schemas.openxmlformats.org/spreadsheetml/2006/main">
  <authors>
    <author>Usopp</author>
  </authors>
  <commentList>
    <comment ref="A19" authorId="0">
      <text>
        <r>
          <rPr>
            <b/>
            <sz val="9"/>
            <color indexed="10"/>
            <rFont val="Tahoma"/>
            <family val="2"/>
          </rPr>
          <t>เลือกรองฯ/หัวหน้าวิชาการ/นายทะเบียน</t>
        </r>
      </text>
    </comment>
  </commentList>
</comments>
</file>

<file path=xl/comments2.xml><?xml version="1.0" encoding="utf-8"?>
<comments xmlns="http://schemas.openxmlformats.org/spreadsheetml/2006/main">
  <authors>
    <author>Usopp</author>
  </authors>
  <commentList>
    <comment ref="BY4" authorId="0">
      <text>
        <r>
          <rPr>
            <sz val="12"/>
            <color indexed="81"/>
            <rFont val="TH SarabunPSK"/>
            <family val="2"/>
          </rPr>
          <t xml:space="preserve">หากนักเรียนติด ร ให้กรอก ร </t>
        </r>
      </text>
    </comment>
  </commentList>
</comments>
</file>

<file path=xl/sharedStrings.xml><?xml version="1.0" encoding="utf-8"?>
<sst xmlns="http://schemas.openxmlformats.org/spreadsheetml/2006/main" count="1759" uniqueCount="464">
  <si>
    <t>รวม</t>
  </si>
  <si>
    <t xml:space="preserve"> </t>
  </si>
  <si>
    <t>อำเภอ</t>
  </si>
  <si>
    <t xml:space="preserve">ปพ.5 </t>
  </si>
  <si>
    <t>เลขประจำตัวประชาชน</t>
  </si>
  <si>
    <t>ตำบล</t>
  </si>
  <si>
    <t>จังหวัด</t>
  </si>
  <si>
    <t>ป่วย</t>
  </si>
  <si>
    <t>ลา</t>
  </si>
  <si>
    <t>ขาด</t>
  </si>
  <si>
    <t>เลขที่</t>
  </si>
  <si>
    <t>ชื่อ - สกุล</t>
  </si>
  <si>
    <t>ผลการแก้ไข</t>
  </si>
  <si>
    <t>สรุปผลการประเมิน</t>
  </si>
  <si>
    <t>ผ่าน</t>
  </si>
  <si>
    <t>ไม่ผ่าน</t>
  </si>
  <si>
    <t>ผ</t>
  </si>
  <si>
    <t>มผ</t>
  </si>
  <si>
    <t>หมายเหตุ</t>
  </si>
  <si>
    <t>สรุปการประเมินคุณลักษณะอันพึงประสงค์</t>
  </si>
  <si>
    <t>สำนักงานเขตพื้นที่การศึกษาประถมศึกษาฉะเชิงเทรา เขต 2</t>
  </si>
  <si>
    <t>ครูประจำชั้น</t>
  </si>
  <si>
    <t>โรงเรียน</t>
  </si>
  <si>
    <t>สังกัด</t>
  </si>
  <si>
    <t>ปีการศึกษา</t>
  </si>
  <si>
    <t>เดือน</t>
  </si>
  <si>
    <t xml:space="preserve">      โรงเรียน  </t>
  </si>
  <si>
    <t>ชื่อผู้อำนวยการโรงเรียน</t>
  </si>
  <si>
    <t>เลขประจำตัว</t>
  </si>
  <si>
    <t>วันที่</t>
  </si>
  <si>
    <t xml:space="preserve"> /</t>
  </si>
  <si>
    <t>วันอนุมัติผล</t>
  </si>
  <si>
    <t>พ.ศ.</t>
  </si>
  <si>
    <t>ป</t>
  </si>
  <si>
    <t>ล</t>
  </si>
  <si>
    <t>ข</t>
  </si>
  <si>
    <t>ครูผู้สอน</t>
  </si>
  <si>
    <t>จำนวนนักเรียนที่ได้ระดับผลการเรียน</t>
  </si>
  <si>
    <t>3.5</t>
  </si>
  <si>
    <t>2.5</t>
  </si>
  <si>
    <t>2</t>
  </si>
  <si>
    <t>1.5</t>
  </si>
  <si>
    <t>1</t>
  </si>
  <si>
    <t>0</t>
  </si>
  <si>
    <t>ลงชื่อ</t>
  </si>
  <si>
    <t>ปี</t>
  </si>
  <si>
    <t>เต็ม</t>
  </si>
  <si>
    <t>การกรอกเวลาเรียนนักเรียนให้เลือกดังต่อไปนี้</t>
  </si>
  <si>
    <t>มาเรียน</t>
  </si>
  <si>
    <t>ขาดเรียน</t>
  </si>
  <si>
    <t>รหัสวิชา</t>
  </si>
  <si>
    <t>ตัวชี้วัด</t>
  </si>
  <si>
    <t>ผลการประเมิน</t>
  </si>
  <si>
    <t>โรงเรียนบ้านโป่งเจริญ</t>
  </si>
  <si>
    <t>รายวิชา</t>
  </si>
  <si>
    <t>รวมคะแนน</t>
  </si>
  <si>
    <t>ผลการประเมินคุณลักษณะอันพึงประสงค์</t>
  </si>
  <si>
    <t>การอ่าน</t>
  </si>
  <si>
    <t>ก.      ป      หมายถึง      ป่วย</t>
  </si>
  <si>
    <t>ข.      ล      หมายถึง      ลา</t>
  </si>
  <si>
    <t>ค.      ข      หมายถึง      ขาด</t>
  </si>
  <si>
    <t>กลุ่มสาระการเรียนรู้</t>
  </si>
  <si>
    <t>เวลาเรียน</t>
  </si>
  <si>
    <t>ชั่วโมง/สัปดาห์</t>
  </si>
  <si>
    <t>สัดส่วนคะแนน/เทอม</t>
  </si>
  <si>
    <t>จำนวนตัวชี้วัด</t>
  </si>
  <si>
    <t>จำนวนนักเรียน</t>
  </si>
  <si>
    <t>3</t>
  </si>
  <si>
    <t>เรียนเสนอ เพื่อโปรดพิจารณา</t>
  </si>
  <si>
    <t>อนุมัติ</t>
  </si>
  <si>
    <t>ไม่อนุมัติ</t>
  </si>
  <si>
    <t>ม.ค.</t>
  </si>
  <si>
    <t>มี.ค.</t>
  </si>
  <si>
    <t>มี.ค.-เม.ย.</t>
  </si>
  <si>
    <t>เม.ย.</t>
  </si>
  <si>
    <t>เม.ย.-พ.ค.</t>
  </si>
  <si>
    <t>ชั่วโมง</t>
  </si>
  <si>
    <t>พ.ค.</t>
  </si>
  <si>
    <t>พ.ค.-มิ.ย.</t>
  </si>
  <si>
    <t>มิ.ย.</t>
  </si>
  <si>
    <t>มิ.ย.- ก.ค.</t>
  </si>
  <si>
    <t>ก.ค.- ส.ค.</t>
  </si>
  <si>
    <t>ส.ค.</t>
  </si>
  <si>
    <t>ส.ค.- ก.ย.</t>
  </si>
  <si>
    <t>ก.ย.</t>
  </si>
  <si>
    <t>ก.ย. - ต.ค.</t>
  </si>
  <si>
    <t>ต.ค.</t>
  </si>
  <si>
    <t>ต.ค. -  พ.ย.</t>
  </si>
  <si>
    <t>พ.ย.</t>
  </si>
  <si>
    <t>พ.ย. - ธ.ค.</t>
  </si>
  <si>
    <t>ธ.ค. - ม.ค.</t>
  </si>
  <si>
    <t>มาเรียนร้อยละ</t>
  </si>
  <si>
    <t>ระดับการเรียน</t>
  </si>
  <si>
    <t>สรุปการประเมิน</t>
  </si>
  <si>
    <t>ผลการเรียนรู้</t>
  </si>
  <si>
    <t>ผ่านเกณฑ์</t>
  </si>
  <si>
    <t>ไม่ผ่านเกณฑ์</t>
  </si>
  <si>
    <t>คิดวิเคราะห์</t>
  </si>
  <si>
    <t>ลงชื่อ.....................................................ครูผู้สอน</t>
  </si>
  <si>
    <t>น้ำหนัก</t>
  </si>
  <si>
    <t>หน่วยกิต</t>
  </si>
  <si>
    <t>สรุประดับคุณภาพเกรด  0 ( ไม่ผ่าน)     เกรด  1 ( ผ่าน )  เกรด  2  ( ดี )   เกรด 3 ( ดีเยี่ยม)</t>
  </si>
  <si>
    <t>เก็บ</t>
  </si>
  <si>
    <t>ปลาย</t>
  </si>
  <si>
    <t>คะแนน</t>
  </si>
  <si>
    <t>ลงชื่อ.........................................................ผู้กรอก</t>
  </si>
  <si>
    <t>ตัวชี้วัดที่ผ่าน</t>
  </si>
  <si>
    <t>สรุปการประเมินผลการเรียนรู้ตลอดปี</t>
  </si>
  <si>
    <t xml:space="preserve">การคิดวิเคราะห์ </t>
  </si>
  <si>
    <t>ระดับประเมินผล</t>
  </si>
  <si>
    <t xml:space="preserve">ชื่อ-สกุล </t>
  </si>
  <si>
    <t>ต่ำสุด</t>
  </si>
  <si>
    <t>สูงสุด</t>
  </si>
  <si>
    <t>ระดับ</t>
  </si>
  <si>
    <t>ด</t>
  </si>
  <si>
    <t>ดย</t>
  </si>
  <si>
    <t>จำนวนนักเรียนทั้งหมด</t>
  </si>
  <si>
    <t>(ดีเยี่ยม)</t>
  </si>
  <si>
    <t>(ดี)</t>
  </si>
  <si>
    <t>(ผ่านเกณฑ์)</t>
  </si>
  <si>
    <t>(ไม่ผ่านเกณฑ์)</t>
  </si>
  <si>
    <t>สรุปการประเมินตัวชี้วัด</t>
  </si>
  <si>
    <t>คุณลักษณะอันพึงประสงค์</t>
  </si>
  <si>
    <t>ผลการประเมินการอ่าน</t>
  </si>
  <si>
    <t>การประเมิน</t>
  </si>
  <si>
    <t xml:space="preserve">                                           การอนุมัติผลการเรียน</t>
  </si>
  <si>
    <t>พฤติกรรมบ่งชี้</t>
  </si>
  <si>
    <t>การประเมินคุณลักษณะอันพึงประสงค์</t>
  </si>
  <si>
    <t>ภาคเรียนที่</t>
  </si>
  <si>
    <t>แบบบันทึกผลการเรียนประจำรายวิชา ระดับมัธยมศึกษา</t>
  </si>
  <si>
    <t>เวลาเรียนทั้งหมด(ชม.)</t>
  </si>
  <si>
    <t>คะแนนระหว่างภาค</t>
  </si>
  <si>
    <t>คะแนนปลายภาค</t>
  </si>
  <si>
    <t>ระดับผลการเรียน</t>
  </si>
  <si>
    <t>อ่าน</t>
  </si>
  <si>
    <t>คิด</t>
  </si>
  <si>
    <t>วิเคราะห์</t>
  </si>
  <si>
    <t>การอ่าน คิด วิเคราะห์</t>
  </si>
  <si>
    <t>สรุป</t>
  </si>
  <si>
    <t>ร</t>
  </si>
  <si>
    <t>มส.</t>
  </si>
  <si>
    <t>ระดับคุณลักษณะ</t>
  </si>
  <si>
    <t>มส</t>
  </si>
  <si>
    <t>4</t>
  </si>
  <si>
    <t>สรุปเวลาเรียน</t>
  </si>
  <si>
    <t>เลขประจำตัวนักเรียน</t>
  </si>
  <si>
    <t>หมายเลขบัตรประชาชน</t>
  </si>
  <si>
    <t>ชื่อ-ชื่อสกุล</t>
  </si>
  <si>
    <t>จำนวนนักเรียน เมื่อต้นปีการศึกษา</t>
  </si>
  <si>
    <t>คน</t>
  </si>
  <si>
    <t>จำนวนนักเรียน ออกระหว่างปี</t>
  </si>
  <si>
    <t>จำนวนนักเรียน เมื่อสิ้นปีการศึกษา</t>
  </si>
  <si>
    <t>นายสันติ  โลมาอินทร์</t>
  </si>
  <si>
    <t>การประเมินการอ่าน คิดวิเคราะห์ และเขียน</t>
  </si>
  <si>
    <t>ข้อที่ ๑ รักชาติ ศาสน์ กษัตริย์</t>
  </si>
  <si>
    <t>ชั้นประถมศึกษาปีที่ ๑-๓</t>
  </si>
  <si>
    <t>ขอบเขตการประเมิน</t>
  </si>
  <si>
    <t>๑.๑ เป็นพลเมืองดีของชาติ</t>
  </si>
  <si>
    <t>๑.๑.๑ ยืนตรงเคารพธงชาติ ร้องเพลงชาติและอธิบายความหมายของเพลงชาติได้ถูกต้อง</t>
  </si>
  <si>
    <t xml:space="preserve">          การอ่านจากสื่อสิ่งพิมพ์ และ/หรือสื่อประเภทต่าง ๆ ที่ให้ความเพลิดเพลิน ความรู้ ประสบการณ์ และมีประเด็นให้คิด</t>
  </si>
  <si>
    <t>๑.๑.๒ ปฏิบัติตนตามสิทธิและหน้าที่พลเมืองดีของชาติ</t>
  </si>
  <si>
    <t>และเขียนบรรยาย ถ่ายทอดประเด็นที่คิดด้วยภาษาที่ถูกต้องเหมาะสม เช่น อ่านสาระความรู้ที่นำเสนออย่างสนใจ นิยาย เรื่องสั้น</t>
  </si>
  <si>
    <t>๑.๑.๓ มีความสามัคคี ปรองดอง</t>
  </si>
  <si>
    <t>นิทาน นิยายปรัมปรา</t>
  </si>
  <si>
    <t>๑.๒ ธำรงไว้ซึ่งความเป็นชาติไทย</t>
  </si>
  <si>
    <t>๑.๒.๑ เข้าร่วม ส่งเสริม สนับสนุนกิจกรรมที่สร้างความสามัคคี ปรองดอง</t>
  </si>
  <si>
    <t>ตัวชี้วัดความสามารถในการอ่าน คิดวิเคราะห์ และเขียน</t>
  </si>
  <si>
    <t xml:space="preserve">          ที่เป็นประโยชน์ต่อโรงเรียน ชุมชนและสังคม</t>
  </si>
  <si>
    <t xml:space="preserve">     ๑. สามารถอ่านและหาประสบการณ์จากสื่อที่หลากหลาย</t>
  </si>
  <si>
    <t>๑.๒.๒ หวงแหน ปกป้อง ยกย่องความเป็นชาติไทย</t>
  </si>
  <si>
    <t xml:space="preserve">     ๒. สามารถจับประเด็นสำคัญ ข้อเท็จจริง ความคิดเห็นเรื่องที่อ่าน</t>
  </si>
  <si>
    <t>๑.๓ ศรัทธา ยึดมั่นและปฏิบัติตนตามหลักของศาสนา</t>
  </si>
  <si>
    <t>๑.๓.๑ เข้าร่วมกิจกรรมทางศาสนาที่ตนนับถือ</t>
  </si>
  <si>
    <t xml:space="preserve">     ๓. สามารถเปรียบเทียบแง่มุมต่าง ๆ เช่น ข้อดี ข้อเสีย ประโยชน์ โทษ ความเหมาะสม ไม่เหมาะสม</t>
  </si>
  <si>
    <t>๑.๓.๒ ปฏิบัติตนตามหลักของศาสนาที่ตนนับถือ</t>
  </si>
  <si>
    <t xml:space="preserve">     ๔. สามารถแสดงความคิดเห็นต่อเรื่องที่อ่าน โดยมีเหตุผลประกอบ</t>
  </si>
  <si>
    <t>๑.๓.๓ เป็นแบบอย่างที่ดีของศาสนิกชน</t>
  </si>
  <si>
    <t xml:space="preserve">     ๕. สามารถถ่ายทอดความคิดเห็นความรู้สึกจากเรื่องที่อ่านโดยการเขียน</t>
  </si>
  <si>
    <t>๑.๔ เคารพเทิดทูนสถาบันพระมหากษัตริย์</t>
  </si>
  <si>
    <t>๑.๔.๑ เข้าร่วมและมีส่วนร่วมในการจัดกิจกรรมที่เกี่ยวกับสถาบัน พระมหากษัตริย์</t>
  </si>
  <si>
    <t>ชั้นประถมศึกษาปีที่ ๔-๖</t>
  </si>
  <si>
    <t>๑.๔.๒ แสดงความสำนึกในพระมหากรุณาธิคุณของพระมหากษัตริย์</t>
  </si>
  <si>
    <t>๑.๔.๓ แสดงออกซึ่งความจงรักภักดีต่อสถาบันพระมหากษัตริย์</t>
  </si>
  <si>
    <t>การอ่านจากสื่อสิ่งพิมพ์ และ/หรือสื่อประเภทต่าง ๆ ที่ให้ข้อมูลสารสนเทศ ความรู้ ประสบการณ์ที่เอื้อให้ผู้อ่านนำไปคิดวิเคราะห์</t>
  </si>
  <si>
    <t>ข้อที่ ๒ ซื่อสัตย์สุจริต</t>
  </si>
  <si>
    <t xml:space="preserve">แสดงความคิดเห็น ตัดสินใจ แก้ปัญหา และถ่ายทอดโดยการเขียนเป็นความเรียงเชิงสร้างสรรค์ด้วยถ้อยคำภาษาที่ถูกต้องชัดเจน </t>
  </si>
  <si>
    <t>เช่น อ่านหนังสือพิมพ์ วารสาร หนังสือเรียน บทความ สุนทรพจน์ คำแนะนำ คำเตือน</t>
  </si>
  <si>
    <t>๒.๑ ประพฤติตรงตามความเป็นจริงต่อตนเอง</t>
  </si>
  <si>
    <t>๒.๑.๑ ให้ข้อมูลที่ถูกต้องและเป็นจริง</t>
  </si>
  <si>
    <t xml:space="preserve">      ทั้งทางกาย วาจา ใจ</t>
  </si>
  <si>
    <t>๒.๑.๒ ปฏิบัติตนโดยคำนึงถึงความถูกต้องละอายและเกรงกลัวต่อการกระทำผิด</t>
  </si>
  <si>
    <t xml:space="preserve">     ๑. สามารถอ่านเพื่อหาข้อมูลสารสนเทศเสริมประสบการณ์จากสื่อประเภทต่าง ๆ</t>
  </si>
  <si>
    <t>๒.๑.๓ ปฏิบัติตามคำมั่นสัญญา</t>
  </si>
  <si>
    <t xml:space="preserve">     ๒. สามารถจับประเด็นสำคัญ เปรียบเทียบ เชื่อมโยงความเป็นเหตุเป็นผลจากเรื่องที่อ่าน</t>
  </si>
  <si>
    <t>๒.๒ ประพฤติตรงตามความเป็นจริงต่อผู้อื่น</t>
  </si>
  <si>
    <t>๒.๒.๑ ไม่ถือเอาสิ่งของหรือผลงานของผู้อื่นมาเป็นของตนเอง</t>
  </si>
  <si>
    <t xml:space="preserve">     ๓. สามารถเชื่อมโยงความสัมพันธ์ของเรื่องราว เหตุการณ์ของเรื่องที่อ่าน</t>
  </si>
  <si>
    <t xml:space="preserve">       ทั้งทางกายวาจา ใจ</t>
  </si>
  <si>
    <t>๒.๒.๒ ปฏิบัติตนต่อผู้อื่นด้วยความซื่อตรง</t>
  </si>
  <si>
    <t xml:space="preserve">     ๔. สามารถแสดงความคิดเห็นต่อเรื่องที่อ่านโดยมีเหตุผลสนับสนุน</t>
  </si>
  <si>
    <t>๒.๒.๓ ไม่หาประโยชน์ในทางที่ไม่ถูกต้อง</t>
  </si>
  <si>
    <t xml:space="preserve">     ๕. สามารถถ่ายทอดความเข้าใจ ความคิดเห็น คุณค่าจากเรื่องที่อ่านโดยการเขียน</t>
  </si>
  <si>
    <t>ข้อที่ ๓ มีวินัย</t>
  </si>
  <si>
    <t>ชั้นมัธยมศึกษาปีที่ ๑-๓</t>
  </si>
  <si>
    <t xml:space="preserve">๓.๑ ปฏิบัติตาม ข้อตกลง กฎเกณฑ์ ระเบียบ ข้อบังคับ </t>
  </si>
  <si>
    <t xml:space="preserve">๓.๑.๑ ปฏิบัติตน ตามข้อตกลง กฎเกณฑ์ ระเบียบ ข้อบังคับของครอบครัว </t>
  </si>
  <si>
    <t xml:space="preserve">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</t>
  </si>
  <si>
    <t>ของครอบครัว โรงเรียน และสังคม</t>
  </si>
  <si>
    <t xml:space="preserve">          โรงเรียนและสังคม ไม่ละเมิดสิทธิของผู้อื่น</t>
  </si>
  <si>
    <t>นำไปคิดวิเคราะห์ วิจารณ์ สรุปแนวคิดคุณค่าที่ได้ นำไปประยุกต์ใช้ด้วยวิจารณญาณ และถ่ายทอดเป็นข้อเขียนเชิงสร้างสรรค์หรือรายงาน</t>
  </si>
  <si>
    <t xml:space="preserve">๓.๑.๒ ตรงต่อเวลาในการปฏิบัติกิจกรรมต่าง ๆ ในชีวิตประจำวัน </t>
  </si>
  <si>
    <t>ด้วยภาษาที่ถูกต้องเหมาะสม เช่น อ่านหนังสือพิมพ์ วารสาร หนังสือเรียน บทความ สุนทรพจน์ คำแนะนำคำเตือน แผนภูมิ ตาราง แผนที่</t>
  </si>
  <si>
    <t xml:space="preserve">          และรับผิดชอบในการทำงาน</t>
  </si>
  <si>
    <t>ข้อที่ ๔ ใฝ่เรียนรู้</t>
  </si>
  <si>
    <t xml:space="preserve">     ๑. สามารถคัดสรรสื่อที่ต้องการอ่านเพื่อหาข้อมูลสารสนเทศได้ตามวัตถุประสงค์ สามารถสร้างความเข้าใจและประยุกต์ใช้ความรู้</t>
  </si>
  <si>
    <t xml:space="preserve">         จากการอ่าน</t>
  </si>
  <si>
    <t>๔.๑ ตั้งใจ เพียรพยายามในการเรียนและเข้าร่วม</t>
  </si>
  <si>
    <t>๔.๑.๑ ตั้งใจเรียน</t>
  </si>
  <si>
    <t xml:space="preserve">     ๒. สามารถจับประเด็นสำคัญและประเด็นสนับสนุน โต้แย้ง</t>
  </si>
  <si>
    <t xml:space="preserve">      กิจกรรมการเรียนรู้</t>
  </si>
  <si>
    <t>๔.๑.๒ เอาใจใส่และมีความเพียรพยายามในการเรียนรู้</t>
  </si>
  <si>
    <t xml:space="preserve">     ๓. สามารถวิเคราะห์ วิจารณ์ ความสมเหตุสมผล ความน่าเชื่อถือ ลำดับความและความเป็นไปได้ของเรื่องที่อ่าน</t>
  </si>
  <si>
    <t>๔.๑.๓ สนใจเข้าร่วมกิจกรรมการเรียนรู้ต่าง ๆ</t>
  </si>
  <si>
    <t xml:space="preserve">     ๔. สามารถสรุปคุณค่า แนวคิด แง่คิดที่ได้จากการอ่าน</t>
  </si>
  <si>
    <t>๔.๒ แสวงหาความรู้จากทั้งภายในและภายนอก</t>
  </si>
  <si>
    <t>๔.๒.๑ ศึกษาค้นคว้าหาความรู้จากหนังสือ เอกสาร สิ่งพิมพ์ สื่อเทคโนโลยีต่าง ๆ</t>
  </si>
  <si>
    <t xml:space="preserve">     ๕. สามารถสรุป อภิปราย ขยายความ แสดงความคิดเห็น โต้แย้ง สนับสนุน โน้มน้าว โดยการเขียนสื่อสารในรูปแบบต่าง ๆ </t>
  </si>
  <si>
    <t>โรงเรียน ด้วยการเลือกใช้สื่ออย่างเหมาะสม สรุปเป็น</t>
  </si>
  <si>
    <t xml:space="preserve">         แหล่งเรียนรู้ทั้งภายในและภายนอกโรงเรียน และเลือกใช้สื่อได้อย่างเหมาะสม</t>
  </si>
  <si>
    <t xml:space="preserve">         เช่น ผังความคิด เป็นต้น</t>
  </si>
  <si>
    <t>องค์ความรู้ และสามารถนำไปใช้ในชีวิตประจำวันได้</t>
  </si>
  <si>
    <t>๔.๒.๒ บันทึกความรู้ วิเคราะห์ตรวจสอบ จากสิ่งที่เรียนรู้ สรุปเป็นองค์ความรู้</t>
  </si>
  <si>
    <t>๔.๒.๓ แลกเปลี่ยนความรู้ ด้วยวิธีการต่าง ๆ และนำไปใช้ในชีวิตประจำวัน</t>
  </si>
  <si>
    <t>ข้อที่ ๕ อยู่อย่างพอเพียง</t>
  </si>
  <si>
    <t xml:space="preserve">๕.๑ ดำเนินชีวิตอย่างพอประมาณ มีเหตุผล </t>
  </si>
  <si>
    <t>๕.๑.๑ ใช้ทรัพย์สินของตนเอง เช่น เงิน สิ่งของ เครื่องใช้ ฯลฯ อย่างประหยัด คุ้มค่า</t>
  </si>
  <si>
    <t xml:space="preserve">       รอบคอบมีคุณธรรม</t>
  </si>
  <si>
    <t xml:space="preserve">          และเก็บรักษาดูแลอย่างดี รวมทั้งการใช้เวลาอย่างเหมาะสม</t>
  </si>
  <si>
    <t>๕.๑.๒ ใช้ทรัพยากรของส่วนรวมอย่างประหยัด คุ้มค่าและเก็บรักษาดูแลอย่างดี</t>
  </si>
  <si>
    <t>๕.๑.๓ ปฏิบัติตนและตัดสินใจด้วยความรอบคอบ มีเหตุผล</t>
  </si>
  <si>
    <t xml:space="preserve">๕.๑.๔ ไม่เอาเปรียบผู้อื่นและไม่ทำให้ผู้อื่นเดือดร้อน พร้อมให้อภัยเมื่อผู้อื่น </t>
  </si>
  <si>
    <t xml:space="preserve">          กระทำผิดพลาด</t>
  </si>
  <si>
    <t>๕.๒ มีภูมิคุ้มกันในตัวที่ดี ปรับตัวเพื่ออยู่</t>
  </si>
  <si>
    <t>๕.๒.๑ วางแผนการเรียน การทำงานและการใช้ชีวิตประจำวันบนพื้นฐาน</t>
  </si>
  <si>
    <t>ในสังคมได้อย่างมีความสุข</t>
  </si>
  <si>
    <t xml:space="preserve">         ของความรู้ ข้อมูล ข่าวสาร</t>
  </si>
  <si>
    <t>๕.๒.๒ รู้เท่าทันการเปลี่ยนแปลงของสังคมและสภาพแวดล้อม ยอมรับและ ปรับตัว</t>
  </si>
  <si>
    <t xml:space="preserve">         เพื่ออยู่ร่วมกับผู้อื่นได้อย่างมีความสุข</t>
  </si>
  <si>
    <t>ข้อที่ ๖ มุ่งมั่นในการทำงาน</t>
  </si>
  <si>
    <t>๖.๑ ตั้งใจและรับผิดชอบในหน้าที่การงาน</t>
  </si>
  <si>
    <t>๖.๑.๑ เอาใจใส่ต่อการปฏิบัติหน้าที่ที่ได้รับมอบหมาย</t>
  </si>
  <si>
    <t>๖.๑.๒ ตั้งใจและรับผิดชอบในการทำงานให้สำเร็จ</t>
  </si>
  <si>
    <t>๖.๑.๓ ปรับปรุงและพัฒนาการทำงานด้วยตนเอง</t>
  </si>
  <si>
    <t>๖.๒ ทำงานด้วย ความเพียรพยายาม และ</t>
  </si>
  <si>
    <t>๖.๒.๑ ทุ่มเททำงาน อดทน ไม่ย่อท้อต่อปัญหาและอุปสรรคในการทำงาน</t>
  </si>
  <si>
    <t xml:space="preserve">       อดทนเพื่อให้งานสำเร็จตามเป้าหมาย</t>
  </si>
  <si>
    <t>๖.๒.๒ พยายามแก้ปัญหาและอุปสรรคในการทำงานให้สำเร็จ</t>
  </si>
  <si>
    <t>๖.๒.๓ ชื่นชมผลงานด้วยความภาคภูมิใจ</t>
  </si>
  <si>
    <t>ข้อที่ ๗ รักความเป็นไทย</t>
  </si>
  <si>
    <t xml:space="preserve">๗.๑ ภาคภูมิใจในขนบธรรมเนียมประเพณี </t>
  </si>
  <si>
    <t>๗.๑.๑ แต่งกายและมีมารยาทงดงามแบบไทย มีสัมมาคารวะ กตัญญูกตเวที</t>
  </si>
  <si>
    <t xml:space="preserve">       ศิลปะวัฒนธรรมไทยและมีความกตัญญูกตเวที</t>
  </si>
  <si>
    <t xml:space="preserve">          ต่อผู้มีพระคุณ</t>
  </si>
  <si>
    <t>๗.๑.๒ ร่วมกิจกรรมที่เกี่ยวข้องกับประเพณี ศิลปะและวัฒนธรรมไทย</t>
  </si>
  <si>
    <t>๗.๑.๓ ชักชวน แนะนำให้ผู้อื่นปฏิบัติตามขนบธรรมเนียมประเพณี ศิลปะ</t>
  </si>
  <si>
    <t xml:space="preserve">           และวัฒนธรรมไทย</t>
  </si>
  <si>
    <t>๗.๒ เห็นคุณค่าและใช้ภาษาไทยในการสื่อสาร</t>
  </si>
  <si>
    <t>๗.๒.๑ ใช้ภาษาไทยและเลขไทยในการสื่อสารได้อย่างถูกต้องเหมาะสม</t>
  </si>
  <si>
    <t xml:space="preserve">       ได้อย่างถูกต้อง เหมาะสม</t>
  </si>
  <si>
    <t>๗.๒.๒ ชักชวน แนะนำ ให้ผู้อื่นเห็นคุณค่าของการใช้ภาษาไทยที่ถูกต้อง</t>
  </si>
  <si>
    <t>๗.๓ อนุรักษ์ สืบทอดภูมิปัญญาไทย</t>
  </si>
  <si>
    <t>๗.๓.๑ นำภูมิปัญญาไทยมาใช้ให้เหมาะสมในวิถีชีวิต</t>
  </si>
  <si>
    <t>๗.๓.๒ ร่วมกิจกรรมที่เกี่ยวข้องกับภูมิปัญญาไทย</t>
  </si>
  <si>
    <t>๗.๓.๓ แนะนำ มีส่วนร่วมในการสืบทอดภูมิปัญญาไทย</t>
  </si>
  <si>
    <t>ข้อที่ ๘ มีจิตสาธารณะ</t>
  </si>
  <si>
    <t>๘.๑ ช่วยเหลือผู้อื่นด้วยความเต็มใจโดยไม่หวัง</t>
  </si>
  <si>
    <t>๘.๑.๑ ช่วยพ่อแม่ ผู้ปกครอง ครูทำงานด้วยความเต็มใจ</t>
  </si>
  <si>
    <t xml:space="preserve">      ผลตอบแทน</t>
  </si>
  <si>
    <t>๘.๑.๒ อาสาทำงานให้ผู้อื่นด้วยกำลังกาย กำลังใจ และกำลังสติปัญญา</t>
  </si>
  <si>
    <t xml:space="preserve">          โดยไม่หวังผลตอบแทน</t>
  </si>
  <si>
    <t>๘.๑.๓ แบ่งปันสิ่งของ ทรัพย์สินและอื่นๆ และช่วยแก้ปัญหาหรือสร้างความสุข</t>
  </si>
  <si>
    <t xml:space="preserve">          ให้กับผู้อื่น</t>
  </si>
  <si>
    <t>๘.๒ เข้าร่วมกิจกรรมที่เป็นประโยชน์ต่อโรงเรียน</t>
  </si>
  <si>
    <t>๘.๒.๑ ดูแล รักษาสาธารณสมบัติและสิ่งแวดล้อมด้วยความเต็มใจ</t>
  </si>
  <si>
    <t xml:space="preserve">      ชุมชน และสังคม</t>
  </si>
  <si>
    <t>๘.๒.๒ เข้าร่วมกิจกรรมที่เป็นประโยชน์ต่อโรงเรียน ชุมชนและสังคม</t>
  </si>
  <si>
    <t>๘.๒.๓ เข้าร่วมกิจกรรมเพื่อแก้ปัญหาหรือร่วมสร้างสิ่งที่ดีงามของส่วนรวม ตาม</t>
  </si>
  <si>
    <t xml:space="preserve">         สถานการณ์ที่เกิดขึ้นด้วยความกระตือรือร้น</t>
  </si>
  <si>
    <t>ข้อ ๙ ความสามัคคี</t>
  </si>
  <si>
    <t>๙.๑ มีส่วนร่วมอย่างแข็งขันในกิจกรรมของส่วนรวม</t>
  </si>
  <si>
    <t xml:space="preserve">๙.๑.๑ เข้าร่วมกิจกรรมส่วนรวมที่ทางโรงเรียนชุมชนจัดขึ้นร่วมกับเพื่อนครู ผู้นำชุมชน </t>
  </si>
  <si>
    <t xml:space="preserve">         สมาชิกชุมชน และร่วมอย่างแข็งขัน</t>
  </si>
  <si>
    <t>๙.๑.๒ ปฏิบัติตนเพื่อส่งเสริมให้เกิดความสามัคคี</t>
  </si>
  <si>
    <t>๙.๑.๓ มีความสามัคคีปรองดอง</t>
  </si>
  <si>
    <t>๙.๒ เป็นผู้ประสานความสามัคคีในหมู่คณะ</t>
  </si>
  <si>
    <t xml:space="preserve">๙.๒.๑ ประสานความสามัคคีในการเข้าร่วมกิจกรรม ส่วนรวมที่โรงเรียน ชุมชนจัดขึ้น </t>
  </si>
  <si>
    <t xml:space="preserve">         ร่วมกับเพื่อน ครู ผู้นำชุมชน สมาชิกชุมชน</t>
  </si>
  <si>
    <t>๙.๒.๒ ปฏิบัติตนเป็นผู้ประสานสามัคคีในหมู่คณะ</t>
  </si>
  <si>
    <t>ข้อ ๑๐ มีความกตัญญู</t>
  </si>
  <si>
    <t>๑๐.๑ แสดงความเคารพนับถือ ยกย่องเชิดชูผู้มีพระคุณ</t>
  </si>
  <si>
    <t>๑๐.๑.๑ แสดงความเคารพพ่อแม่ ผู้ปกครอง ครู ด้วยความนอบน้อม</t>
  </si>
  <si>
    <t>๑๐.๑.๒ แสดงความเคารพ นับถือ ยกย่องเชิดชู ผู้มีพระคุณ โดยไม่หวังสิ่งตอบแทน</t>
  </si>
  <si>
    <t>๑๐.๒ ไม่ละทิ้งผู้มีพระคุณในคราวที่ผู้มีพระคุณ</t>
  </si>
  <si>
    <t>๑๐.๒.๑ ไม่ละทิ้งผู้มีพระคุณในคราวที่ผู้มีพระคุณเดือดร้อน</t>
  </si>
  <si>
    <t xml:space="preserve">        เดือดร้อนลำบาก</t>
  </si>
  <si>
    <t>๑๐.๒.๒ ไม่ละทิ้งผู้มีพระคุณในคราวที่ผู้มีพระคุณลำบาก</t>
  </si>
  <si>
    <t>ระดับชั้นมัธยมศึกษาปีที่</t>
  </si>
  <si>
    <t>สถานะภาพนักเรียน</t>
  </si>
  <si>
    <t>กระทรวงศึกษาธิการ</t>
  </si>
  <si>
    <t>สำนักงานคณะกรรมการการศึกษาขั้นพื้นฐาน</t>
  </si>
  <si>
    <t xml:space="preserve">ครู คศ.1 </t>
  </si>
  <si>
    <t>ศิลปกรรม(ออกแบบประยุกต์ศิลป์) (ศศ.บ.)   ราชภัฏอุดรธานี</t>
  </si>
  <si>
    <t>ศึกษาศาสตรมหาบัณฑิต(บริหารการศึกษา) มหาวิทยาลัยกรุงเทพธนบุรี</t>
  </si>
  <si>
    <t>คำชี้แจง</t>
  </si>
  <si>
    <t>1. กรอกข้อมูลพื้นฐานให้ครบ</t>
  </si>
  <si>
    <t>2. สัดส่วนคะแนนให้แบ่งเป็นคะแนนเก็บ และปลายภาค</t>
  </si>
  <si>
    <t>ตัวชี้วัดที่ได้</t>
  </si>
  <si>
    <t>3. จำนวนตัวชี้วัดให้กรอกจำนวนตัวชี้วัดเฉพาะภาคเรียนที่เรียน</t>
  </si>
  <si>
    <t>ปก ปพ.5  ข้อมูลอัตโนมัติ</t>
  </si>
  <si>
    <t xml:space="preserve">หน้านี้ระบบกรอกข้อมูลให้อัตโนมัติ </t>
  </si>
  <si>
    <t>1. กรอกคะแนนตัวชี้วัด เต็ม และที่นักเรียนได้</t>
  </si>
  <si>
    <t xml:space="preserve">                               </t>
  </si>
  <si>
    <t>การบันทึกการเรียนและการประเมินผลการเรียน</t>
  </si>
  <si>
    <t>การบันทึกเวลาเรียน</t>
  </si>
  <si>
    <t>1. กรอกเลขประจำตัวนักเรียน เลขประชาชน 13 หลัก ชื่อและนามสกุล</t>
  </si>
  <si>
    <t xml:space="preserve">2. ในช่องชั่วโมงให้กรอกชั่วโมงเรียนตามโครงสร้างหลักสูตรแต่ละวิชา </t>
  </si>
  <si>
    <t>3. ในช่องวันเดือนปี ให้กรอกวันที่ เดือน ปี ที่สอนในแต่ละชั่วโมง</t>
  </si>
  <si>
    <t>4.การบันทึกเวลาเรียนให้บันทึกรายละเอียดดังนี้</t>
  </si>
  <si>
    <t>4.1 เมื่อผู้เรียนมาเรียนให้ทำเครื่องหมาย / ไว้</t>
  </si>
  <si>
    <t>4.2 เมื่อผู้เรียนไม่เข้าเรียนให้บันทึกดังนี้</t>
  </si>
  <si>
    <t>4.3 กรณีนักเรียนออกกลางคัน ให้บันทึกเป็น ลาออก</t>
  </si>
  <si>
    <t>4.4 ให้รวมจำนวนชั่วโมงเมื่อสิ้นภาคเรียนในช่อง สรุปเวลาเรียน ถ้าผู้เรียนมีเวลาเรียนไม่ถึงร้อยละ 80 ให้กรอกด้วยสีแดง</t>
  </si>
  <si>
    <t>สรุปการประเมินผลตัวชี้วัด</t>
  </si>
  <si>
    <t>สรุปการประเมินผลการเรียน</t>
  </si>
  <si>
    <t>คะแนนระหว่างเรียน  หมายถึง  การประเมินพฤติกรรมระหว่างเรียน คะแนนปฏิบัติงานตามชิ้นงานหรือจะนำคะแนนจากผลการเรียนรู้มาใช้รวมถึงคะแนนสอบระหว่างเรียน</t>
  </si>
  <si>
    <t>ระดับผลการเรียน(เกรด)</t>
  </si>
  <si>
    <t>ช่วงคะแนน</t>
  </si>
  <si>
    <t>80-100</t>
  </si>
  <si>
    <t>75-79</t>
  </si>
  <si>
    <t>70-74</t>
  </si>
  <si>
    <t>65-69</t>
  </si>
  <si>
    <t>60-64</t>
  </si>
  <si>
    <t>55-59</t>
  </si>
  <si>
    <t>50-54</t>
  </si>
  <si>
    <t>0-49</t>
  </si>
  <si>
    <t>การบันทึกการประเมินอ่าน คิดวิเคราะห์ เขียน</t>
  </si>
  <si>
    <t>1. ให้บันทึกผลการประเมินอ่าน คิดวิเคราะห์ เขียนในแต่ละช่องตามที่กำหนด</t>
  </si>
  <si>
    <t>2. ให้รวมคะแนนผลการประเมินอ่าน คิดวิเคราะห์ เขียน ในช่วงรวมคะแนน</t>
  </si>
  <si>
    <t>3. สรุปคะแนนที่ได้เป็นผลการประเมิน "ผ่าน"  "ไม่ผ่าน" โดยใช้เกณฑ์ที่กำหนดและทำเครื่องหมาย / ในช่องผลการประเมิน</t>
  </si>
  <si>
    <t>4. ตัวอย่างเกณฑ์การประเมินอ่าน คิดวิเคราะห์ เขียน</t>
  </si>
  <si>
    <r>
      <t xml:space="preserve">ให้วัดผลตัวชี้วัด นัดจำนวนตัวชี้วัดของรายวิชาและกรอกคะแนนที่นักเรียนสอบได้ แล้วสรุปผลการประเมิน </t>
    </r>
    <r>
      <rPr>
        <b/>
        <sz val="12"/>
        <rFont val="TH SarabunPSK"/>
        <family val="2"/>
      </rPr>
      <t>ผ่าน</t>
    </r>
    <r>
      <rPr>
        <sz val="12"/>
        <rFont val="TH SarabunPSK"/>
        <family val="2"/>
      </rPr>
      <t xml:space="preserve"> หรือ </t>
    </r>
    <r>
      <rPr>
        <b/>
        <sz val="12"/>
        <rFont val="TH SarabunPSK"/>
        <family val="2"/>
      </rPr>
      <t>ไม่ผ่าน</t>
    </r>
    <r>
      <rPr>
        <sz val="12"/>
        <rFont val="TH SarabunPSK"/>
        <family val="2"/>
      </rPr>
      <t xml:space="preserve"> ตามเกณฑ์ที่สถานศึกษากำหนด</t>
    </r>
  </si>
  <si>
    <t>ไม่ผ่านเกณฑ์การประเมิน</t>
  </si>
  <si>
    <t>ผ่านเกณฑ์การประเมิน</t>
  </si>
  <si>
    <t>ผ่านระดับดี</t>
  </si>
  <si>
    <t>ผ่านระดับดีเยี่ยม</t>
  </si>
  <si>
    <t>0 - 49</t>
  </si>
  <si>
    <t>50 - 69</t>
  </si>
  <si>
    <t>70 - 79</t>
  </si>
  <si>
    <t>80 - 100</t>
  </si>
  <si>
    <t>1. นักเรียนมาเรียนให้กรอกเครื่องหมาย / ในชั่วโมงนั้น</t>
  </si>
  <si>
    <t>2. ลาป่วยให้กรอก  ป</t>
  </si>
  <si>
    <t>3. ขาดเรียนให้กรอก  ข</t>
  </si>
  <si>
    <t>1. กรอกเลขที่ เลขประจำตัว หมายเลขบัตร ชื่อ-สกุล นักเรียน</t>
  </si>
  <si>
    <t xml:space="preserve">            หมายถึง การประเมินคุณลักษณะอันพึงประสงค์ระหว่างเรียนวิชานั้นๆ ในห้องเรียน ซึ่งเป็นคุณลักษณะอันพึงประสงค์ที่กำหนดให้      8 ข้อ โดยการประเมินเป็น ดีเยี่ยม ดี ผ่านการประเมิน ไม่ผ่านการประเมิน</t>
  </si>
  <si>
    <t>"0"</t>
  </si>
  <si>
    <t>&gt;79</t>
  </si>
  <si>
    <t>ธ.ค.</t>
  </si>
  <si>
    <t>ย้าย/ออก</t>
  </si>
  <si>
    <t>2. ในช่องสถานะภาพนักเรียน ถ้านักเรียน ย้าย ลาออก ให้กรอกข้อมูลเป็น ย้าย/ออก</t>
  </si>
  <si>
    <t>2. ในช่องคะแนนปลายภาคให้กรอกคะแนนสอบปลายภาค</t>
  </si>
  <si>
    <t>อ่านคิด วิเคราะห์เขียน</t>
  </si>
  <si>
    <t>ก.พ.</t>
  </si>
  <si>
    <t>สอบกลางภาคเรียน</t>
  </si>
  <si>
    <t>ม.ค. - ก.พ.</t>
  </si>
  <si>
    <t>ก.พ. - มี.ค.</t>
  </si>
  <si>
    <t>ก.ค.</t>
  </si>
  <si>
    <t>สูตรคำนวน</t>
  </si>
  <si>
    <t>จัดทำโดย โรงเรียนบ้านโป่งเจริญ</t>
  </si>
  <si>
    <t>สังกัดสำนักงานเขตพื้นที่การศึกษาประถมศึกษาฉะเชิงเทรา เขต 2</t>
  </si>
  <si>
    <t>แบบ ปพ.5 อัตโนมัติระดับชั้นมัธยมศึกษา  (Version 1.2 )</t>
  </si>
  <si>
    <t>เกี่ยวกับผู้จัดทำและพัฒนา</t>
  </si>
  <si>
    <t>089-5713890</t>
  </si>
  <si>
    <t xml:space="preserve">santilomain@gmail.com </t>
  </si>
  <si>
    <t xml:space="preserve">  https://www.facebook.com/santi.lo.50</t>
  </si>
  <si>
    <t>รองผู้อำนวยการโรงเรียน</t>
  </si>
  <si>
    <t>หัวหน้าวิชาการ</t>
  </si>
  <si>
    <t>นายทะเบียน</t>
  </si>
  <si>
    <t xml:space="preserve">    ลงชื่อ                                     ครูผู้สอน</t>
  </si>
  <si>
    <t>การประเมินการ อ่าน คิด วิเคราะห์ และเขียน</t>
  </si>
  <si>
    <t>การเขียน</t>
  </si>
  <si>
    <t>ข้อที่ 1</t>
  </si>
  <si>
    <t>ข้อที่ 2</t>
  </si>
  <si>
    <t>ข้อที่ 3</t>
  </si>
  <si>
    <t>ข้อที่ 4</t>
  </si>
  <si>
    <t>ข้อที่ 5</t>
  </si>
  <si>
    <t>เขียน</t>
  </si>
  <si>
    <t>เกณฑ์ให้คะแนน</t>
  </si>
  <si>
    <t>เกณฑ์การประเมิน</t>
  </si>
  <si>
    <t>0  =  ไม่ผ่าน</t>
  </si>
  <si>
    <t>0 - 4  =  ไม่ผ่าน</t>
  </si>
  <si>
    <t>1  =  ผ่าน</t>
  </si>
  <si>
    <t>5 - 8  =  ดี</t>
  </si>
  <si>
    <t>2 =  ดี</t>
  </si>
  <si>
    <t>9 - 12  = ดี</t>
  </si>
  <si>
    <t>3 = ดีเยี่ยม</t>
  </si>
  <si>
    <t>13 - 15  = ดีเยี่ยม</t>
  </si>
  <si>
    <t>ชั้นมัธยมศึกษาปีที่ 1-3</t>
  </si>
  <si>
    <t xml:space="preserve"> 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ความรู้เกี่ยวกับสังคมและสิ่งแวดล้อมที่เอื้อให้ผู้อ่านนำไปคิดวิเคราะห์ วิจารณ์ สรุปแนวคิด คุณค่าที่ได้ นำไปประยุกต์ใช้ด้วยวิจารณญาณ และถ่ายทอดเป็นข้อเขียนเชิงสร้างสรรค์หรือรายงานด้วยภาษาที่ถูกต้องเหมาะสม เช่น อ่านหนังสือพิมพ์ วารสาร หนังสือเรียน บทความ สุนทรพจน์ คำแนะนำ คำเตือน แผนภูมิ ตาราง แผนที่</t>
  </si>
  <si>
    <t>1. สามารถคิดสรรสื่อที่ต้องการอ่านเพื่อหาข้อมูลสารสนเทศได้ตามวัตถุประสงค์</t>
  </si>
  <si>
    <t xml:space="preserve">   สามารถสร้างความเข้าใจและประยุกต์ใช้ความรู้จากการอ่าน</t>
  </si>
  <si>
    <t>2. สามารถจัดประเด็นสำคัญและประเด็นสนับสนุน โต้แย้ง</t>
  </si>
  <si>
    <t>3. สามารถวิเคราะห์ วิจารณ์ ความสมเหตุสมผล ความน่าเชื่อถือ ลำดับความ</t>
  </si>
  <si>
    <t xml:space="preserve">   และความเป็นไปได้ของเรื่องที่อ่าน</t>
  </si>
  <si>
    <t>4.  สามารถสรุปคุณค่า แนวคิด แง่คิดที่ได้จากการอ่าน</t>
  </si>
  <si>
    <t xml:space="preserve">5. สามารถสรุป อภิปราย ขยายความ แสดงความคิดเห็น โต้แย้ง สนับสนุน โน้มน้าว </t>
  </si>
  <si>
    <t xml:space="preserve">  โดยการเขียนสื่อสารในรูปแบบต่างๆ เช่น ผังความคิด เป็นต้น</t>
  </si>
  <si>
    <t>ปพ. 5 ประจำวิชา ระดับมัธยมศึกษาตอนต้น V.1.3</t>
  </si>
  <si>
    <t xml:space="preserve">                 โปรแกรม ปพ.5 ประจำวิชาระดับมัธยมศึกษาตอนต้น v1.3 แก้ไขเพิ่มเติมหลายอย่างครับมีข้อสงสัยหรือแนะนำ ติชมติดต่อได้ที่  E - mail : Santilomain@gmail.com หรือ facebook: Santi Loma-in ครับผม        ปล.โปรแกรมนี้แจกให้ใช้ฟรีครับผม</t>
  </si>
  <si>
    <t xml:space="preserve">ระดับชั้นประถมศึกษาปีที่      ปีการศึกษา  </t>
  </si>
  <si>
    <t>บ้านน้ำตวง</t>
  </si>
  <si>
    <t>สำนักงานเขตพื้นที่การศึกษาประถมศึกษาน่าน เขต 1</t>
  </si>
  <si>
    <t>น้ำพาง</t>
  </si>
  <si>
    <t>แม่จริม</t>
  </si>
  <si>
    <t>น่าน</t>
  </si>
  <si>
    <t>นางนิตยา แก้วใส</t>
  </si>
  <si>
    <t>ตุลาคม</t>
  </si>
  <si>
    <t>นายปฐมพงษ์ ทะแสง</t>
  </si>
  <si>
    <t>ด.ช.วีระพงษ์ แซ่โซ้ง</t>
  </si>
  <si>
    <t>ด.ช.ดนุสรณ์ แซ่ท้าว</t>
  </si>
  <si>
    <t>ด.ช.นธวัฒน์ พงศ์พรไพศาล</t>
  </si>
  <si>
    <t>ด.ญ.นิราภร แซ่เล่า</t>
  </si>
  <si>
    <t>ด.ญ.มานี แซ่โซ้ง</t>
  </si>
  <si>
    <t>ด.ญ.วรรณิกา แซ่โซ้ง</t>
  </si>
  <si>
    <t>ด.ญ.วรรณี แซ่โซ้ง</t>
  </si>
  <si>
    <t>ด.ญ.ศิริพร แซ่สง</t>
  </si>
  <si>
    <t>ด.ญ.สุกัญญา ทรงสิริไพรศาล</t>
  </si>
  <si>
    <t>ด.ญ.สุณี ภัทรเกียรติ</t>
  </si>
  <si>
    <t>ด.ญ.สุดารัตน์ ชัยภาคพิบูล</t>
  </si>
  <si>
    <t>ด.ญ.อัมพร ดำรงอริยกุล</t>
  </si>
  <si>
    <t>ด.ญ.กนกวรรณ วงศ์คำมา</t>
  </si>
  <si>
    <t>ด.ญ.สุภา แซ่โซ้ง</t>
  </si>
  <si>
    <t>ด.ญ.ประภาพร แซ่ลี</t>
  </si>
  <si>
    <t>ด.ญ.ศิลป์สุภา พงศ์ศิริเสรี</t>
  </si>
  <si>
    <t>ด.ญ.กาญจนา แซ่โซ้ง</t>
  </si>
  <si>
    <t>ด.ญ.ดาว  ภัทรเกียรติ</t>
  </si>
  <si>
    <t>นายสนิทพงษ์  พรมคำปา</t>
  </si>
  <si>
    <t>นางสาวลออ  แยนสัน</t>
  </si>
  <si>
    <t>วิทยาศาสตร์</t>
  </si>
  <si>
    <t>ว 22101</t>
  </si>
  <si>
    <t>ว 1.1 ม.2/1</t>
  </si>
  <si>
    <t>ว 1.1 ม.2/2</t>
  </si>
  <si>
    <t>ว 1.1 ม.2/3</t>
  </si>
  <si>
    <t>ว 1.1 ม.2/4</t>
  </si>
  <si>
    <t>ว 1.1 ม.2/5</t>
  </si>
  <si>
    <t>ว 1.1 ม.2/6</t>
  </si>
  <si>
    <t>ว 8.1 ม.1-3/1</t>
  </si>
  <si>
    <t>ว 8.1 ม.1-3/2</t>
  </si>
  <si>
    <t>ว 8.1 ม.1-3/3</t>
  </si>
  <si>
    <t>ว 8.1 ม.1-3/4</t>
  </si>
  <si>
    <t>ว 8.1 ม.1-3/5</t>
  </si>
  <si>
    <t>ว 8.1 ม.1-3/6</t>
  </si>
  <si>
    <t>ว 8.1 ม.1-3/7</t>
  </si>
  <si>
    <t>ว 8.1 ม.1-3/8</t>
  </si>
  <si>
    <t>ว 8.1 ม.1-3/9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</si>
</sst>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0.0"/>
    <numFmt numFmtId="188" formatCode="[$-D00041E]0.#"/>
    <numFmt numFmtId="189" formatCode="[$-D00041E]0"/>
  </numFmts>
  <fonts count="108">
    <font>
      <sz val="14"/>
      <name val="Cordia New"/>
      <charset val="222"/>
    </font>
    <font>
      <sz val="10"/>
      <name val="Arial"/>
      <family val="2"/>
    </font>
    <font>
      <sz val="14"/>
      <name val="EucrosiaUPC"/>
      <family val="1"/>
    </font>
    <font>
      <sz val="12"/>
      <name val="EucrosiaUPC"/>
      <family val="1"/>
    </font>
    <font>
      <sz val="14"/>
      <name val="Cordia New"/>
      <family val="2"/>
    </font>
    <font>
      <sz val="14"/>
      <name val="TH SarabunPSK"/>
      <family val="2"/>
    </font>
    <font>
      <sz val="12"/>
      <name val="Cordia New"/>
      <family val="2"/>
    </font>
    <font>
      <b/>
      <sz val="12"/>
      <name val="TH SarabunPSK"/>
      <family val="2"/>
    </font>
    <font>
      <sz val="10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5"/>
      <name val="TH SarabunPSK"/>
      <family val="2"/>
    </font>
    <font>
      <sz val="12"/>
      <name val="Angsana New"/>
      <family val="1"/>
    </font>
    <font>
      <u/>
      <sz val="11"/>
      <name val="TH SarabunPSK"/>
      <family val="2"/>
    </font>
    <font>
      <b/>
      <sz val="14"/>
      <name val="EucrosiaUPC"/>
      <family val="1"/>
    </font>
    <font>
      <b/>
      <sz val="9"/>
      <name val="TH SarabunPSK"/>
      <family val="2"/>
    </font>
    <font>
      <u/>
      <sz val="16"/>
      <name val="TH SarabunPSK"/>
      <family val="2"/>
    </font>
    <font>
      <sz val="11"/>
      <name val="TH Charmonman"/>
      <family val="4"/>
    </font>
    <font>
      <sz val="9"/>
      <name val="Cordia New"/>
      <family val="2"/>
    </font>
    <font>
      <sz val="14"/>
      <name val="Cordia New"/>
      <family val="2"/>
    </font>
    <font>
      <sz val="11"/>
      <color rgb="FF000000"/>
      <name val="Calibri"/>
      <family val="2"/>
      <charset val="222"/>
    </font>
    <font>
      <sz val="11"/>
      <color rgb="FFFFFFFF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rgb="FFFFFFFF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rgb="FF1F4A7E"/>
      <name val="Calibri"/>
      <family val="2"/>
      <charset val="222"/>
    </font>
    <font>
      <b/>
      <sz val="13"/>
      <color rgb="FF1F4A7E"/>
      <name val="Calibri"/>
      <family val="2"/>
      <charset val="222"/>
    </font>
    <font>
      <b/>
      <sz val="11"/>
      <color rgb="FF1F4A7E"/>
      <name val="Calibri"/>
      <family val="2"/>
      <charset val="222"/>
    </font>
    <font>
      <u/>
      <sz val="11"/>
      <color rgb="FF0000FF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rgb="FF1F4A7E"/>
      <name val="Cambria"/>
      <family val="2"/>
      <charset val="222"/>
    </font>
    <font>
      <b/>
      <sz val="11"/>
      <color rgb="FF000000"/>
      <name val="Calibri"/>
      <family val="2"/>
      <charset val="222"/>
    </font>
    <font>
      <sz val="11"/>
      <color rgb="FFFF0000"/>
      <name val="Calibri"/>
      <family val="2"/>
      <charset val="222"/>
    </font>
    <font>
      <sz val="14"/>
      <color rgb="FF7F7F7F"/>
      <name val="Cordia New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sz val="12"/>
      <color rgb="FF000000"/>
      <name val="TH SarabunPSK"/>
      <family val="2"/>
    </font>
    <font>
      <sz val="14"/>
      <color rgb="FFA5A5A5"/>
      <name val="Cordia New"/>
      <family val="2"/>
    </font>
    <font>
      <sz val="12"/>
      <color rgb="FFA5A5A5"/>
      <name val="Cordia New"/>
      <family val="2"/>
    </font>
    <font>
      <sz val="14"/>
      <color rgb="FFFF0000"/>
      <name val="Cordia New"/>
      <family val="2"/>
    </font>
    <font>
      <sz val="20"/>
      <color rgb="FFA5A5A5"/>
      <name val="EucrosiaUPC"/>
      <family val="1"/>
    </font>
    <font>
      <sz val="14"/>
      <color rgb="FFFF0000"/>
      <name val="TH SarabunPSK"/>
      <family val="2"/>
    </font>
    <font>
      <sz val="20"/>
      <color rgb="FF4E6127"/>
      <name val="EucrosiaUPC"/>
      <family val="1"/>
    </font>
    <font>
      <sz val="14"/>
      <color rgb="FF4E6127"/>
      <name val="EucrosiaUPC"/>
      <family val="1"/>
    </font>
    <font>
      <sz val="14"/>
      <color rgb="FF4E6127"/>
      <name val="Cordia New"/>
      <family val="2"/>
    </font>
    <font>
      <b/>
      <sz val="12"/>
      <color rgb="FF000000"/>
      <name val="TH SarabunPSK"/>
      <family val="2"/>
    </font>
    <font>
      <sz val="14"/>
      <color rgb="FF000000"/>
      <name val="EucrosiaUPC"/>
      <family val="1"/>
    </font>
    <font>
      <sz val="12"/>
      <color rgb="FF000000"/>
      <name val="EucrosiaUPC"/>
      <family val="1"/>
    </font>
    <font>
      <b/>
      <sz val="12"/>
      <color rgb="FF000000"/>
      <name val="EucrosiaUPC"/>
      <family val="1"/>
    </font>
    <font>
      <b/>
      <sz val="14"/>
      <color rgb="FF000000"/>
      <name val="EucrosiaUPC"/>
      <family val="1"/>
    </font>
    <font>
      <sz val="12"/>
      <color rgb="FF4E6127"/>
      <name val="Cordia New"/>
      <family val="2"/>
    </font>
    <font>
      <sz val="12"/>
      <color rgb="FF4E6127"/>
      <name val="TH SarabunPSK"/>
      <family val="2"/>
    </font>
    <font>
      <b/>
      <sz val="22"/>
      <color rgb="FFFFFFFF"/>
      <name val="EucrosiaUPC"/>
      <family val="1"/>
    </font>
    <font>
      <sz val="16"/>
      <color rgb="FFFF0000"/>
      <name val="TH SarabunPSK"/>
      <family val="2"/>
    </font>
    <font>
      <b/>
      <sz val="16"/>
      <color rgb="FF5F4979"/>
      <name val="TH SarabunPSK"/>
      <family val="2"/>
    </font>
    <font>
      <sz val="16"/>
      <color rgb="FF5F4979"/>
      <name val="TH SarabunPSK"/>
      <family val="2"/>
    </font>
    <font>
      <b/>
      <sz val="14"/>
      <color rgb="FFFFFFFF"/>
      <name val="TH SarabunPSK"/>
      <family val="2"/>
    </font>
    <font>
      <sz val="16"/>
      <color rgb="FFFFFFFF"/>
      <name val="TH SarabunPSK"/>
      <family val="2"/>
    </font>
    <font>
      <sz val="14"/>
      <color rgb="FFFFFFFF"/>
      <name val="TH SarabunPSK"/>
      <family val="2"/>
    </font>
    <font>
      <sz val="14"/>
      <color rgb="FF7F7F7F"/>
      <name val="TH SarabunPSK"/>
      <family val="2"/>
    </font>
    <font>
      <b/>
      <sz val="24"/>
      <color rgb="FFFFFFFF"/>
      <name val="TH SarabunPSK"/>
      <family val="2"/>
    </font>
    <font>
      <sz val="20"/>
      <color rgb="FFFF0000"/>
      <name val="TH SarabunPSK"/>
      <family val="2"/>
    </font>
    <font>
      <sz val="18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0"/>
      <color rgb="FF000000"/>
      <name val="TH SarabunPSK"/>
      <family val="2"/>
    </font>
    <font>
      <b/>
      <sz val="18"/>
      <color rgb="FF000000"/>
      <name val="TH Niramit AS"/>
    </font>
    <font>
      <sz val="8"/>
      <color rgb="FFFF0000"/>
      <name val="TH SarabunPSK"/>
      <family val="2"/>
    </font>
    <font>
      <sz val="16"/>
      <color theme="0"/>
      <name val="TH SarabunPSK"/>
      <family val="2"/>
    </font>
    <font>
      <b/>
      <sz val="8"/>
      <color rgb="FFFF0000"/>
      <name val="TH SarabunPSK"/>
      <family val="2"/>
    </font>
    <font>
      <b/>
      <sz val="22"/>
      <color theme="0"/>
      <name val="EucrosiaUPC"/>
      <family val="1"/>
    </font>
    <font>
      <sz val="14"/>
      <color theme="6" tint="-0.499984740745262"/>
      <name val="TH SarabunPSK"/>
      <family val="2"/>
    </font>
    <font>
      <sz val="8"/>
      <name val="TH SarabunPSK"/>
      <family val="2"/>
    </font>
    <font>
      <sz val="14"/>
      <color rgb="FF4E6127"/>
      <name val="TH SarabunPSK"/>
      <family val="2"/>
    </font>
    <font>
      <sz val="12"/>
      <color indexed="8"/>
      <name val="TH SarabunPSK"/>
      <family val="2"/>
    </font>
    <font>
      <b/>
      <sz val="18"/>
      <color theme="0"/>
      <name val="TH SarabunPSK"/>
      <family val="2"/>
    </font>
    <font>
      <b/>
      <sz val="18"/>
      <color rgb="FFFFFF00"/>
      <name val="TH SarabunPSK"/>
      <family val="2"/>
    </font>
    <font>
      <b/>
      <sz val="24"/>
      <color rgb="FF000000"/>
      <name val="TH SarabunPSK"/>
      <family val="2"/>
    </font>
    <font>
      <sz val="20"/>
      <color rgb="FF000000"/>
      <name val="TH SarabunPSK"/>
      <family val="2"/>
    </font>
    <font>
      <b/>
      <u/>
      <sz val="20"/>
      <color rgb="FF0000FF"/>
      <name val="TH SarabunPSK"/>
      <family val="2"/>
    </font>
    <font>
      <u/>
      <sz val="14"/>
      <color theme="10"/>
      <name val="Cordia New"/>
      <family val="2"/>
    </font>
    <font>
      <sz val="20"/>
      <color theme="10"/>
      <name val="Cordia New"/>
      <family val="2"/>
    </font>
    <font>
      <b/>
      <sz val="20"/>
      <color rgb="FF0000FF"/>
      <name val="TH SarabunPSK"/>
      <family val="2"/>
    </font>
    <font>
      <sz val="20"/>
      <color rgb="FF0000FF"/>
      <name val="TH SarabunPSK"/>
      <family val="2"/>
    </font>
    <font>
      <sz val="18"/>
      <color rgb="FF000000"/>
      <name val="TH SarabunPSK"/>
      <family val="2"/>
    </font>
    <font>
      <b/>
      <sz val="18"/>
      <color rgb="FF000000"/>
      <name val="TH SarabunPSK"/>
      <family val="2"/>
    </font>
    <font>
      <sz val="18"/>
      <color rgb="FF000000"/>
      <name val="Calibri"/>
      <family val="2"/>
      <charset val="222"/>
    </font>
    <font>
      <sz val="18"/>
      <name val="Cordia New"/>
      <family val="2"/>
    </font>
    <font>
      <sz val="12"/>
      <color indexed="81"/>
      <name val="TH SarabunPSK"/>
      <family val="2"/>
    </font>
    <font>
      <sz val="16"/>
      <color theme="6" tint="0.39997558519241921"/>
      <name val="TH SarabunPSK"/>
      <family val="2"/>
    </font>
    <font>
      <b/>
      <sz val="9"/>
      <color indexed="10"/>
      <name val="Tahoma"/>
      <family val="2"/>
    </font>
    <font>
      <sz val="14"/>
      <color indexed="30"/>
      <name val="Cordia New"/>
      <family val="2"/>
    </font>
    <font>
      <sz val="14"/>
      <color indexed="55"/>
      <name val="Cordia New"/>
      <family val="2"/>
    </font>
    <font>
      <sz val="14"/>
      <color indexed="10"/>
      <name val="TH SarabunPSK"/>
      <family val="2"/>
    </font>
    <font>
      <b/>
      <sz val="12"/>
      <color indexed="55"/>
      <name val="TH SarabunPSK"/>
      <family val="2"/>
    </font>
    <font>
      <b/>
      <sz val="11"/>
      <color indexed="55"/>
      <name val="TH SarabunPSK"/>
      <family val="2"/>
    </font>
    <font>
      <sz val="14"/>
      <color theme="1"/>
      <name val="TH SarabunPSK"/>
      <family val="2"/>
    </font>
    <font>
      <sz val="16"/>
      <name val="EucrosiaUPC"/>
      <family val="1"/>
    </font>
  </fonts>
  <fills count="61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8CBE4"/>
      </patternFill>
    </fill>
    <fill>
      <patternFill patternType="solid">
        <fgColor rgb="FFE5B8B6"/>
      </patternFill>
    </fill>
    <fill>
      <patternFill patternType="solid">
        <fgColor rgb="FFD5E3BB"/>
      </patternFill>
    </fill>
    <fill>
      <patternFill patternType="solid">
        <fgColor rgb="FFCABFD8"/>
      </patternFill>
    </fill>
    <fill>
      <patternFill patternType="solid">
        <fgColor rgb="FFB6DDE8"/>
      </patternFill>
    </fill>
    <fill>
      <patternFill patternType="solid">
        <fgColor rgb="FFFBD3B3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0F0F0"/>
        <bgColor indexed="64"/>
      </patternFill>
    </fill>
    <fill>
      <patternFill patternType="solid">
        <fgColor rgb="FF4E6127"/>
        <bgColor indexed="64"/>
      </patternFill>
    </fill>
    <fill>
      <patternFill patternType="solid">
        <fgColor rgb="FF75923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ABFD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5B8B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BD3B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5F49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9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18" applyNumberFormat="0" applyAlignment="0" applyProtection="0"/>
    <xf numFmtId="0" fontId="30" fillId="28" borderId="19" applyNumberFormat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30" borderId="18" applyNumberFormat="0" applyAlignment="0" applyProtection="0"/>
    <xf numFmtId="0" fontId="38" fillId="0" borderId="23" applyNumberFormat="0" applyFill="0" applyAlignment="0" applyProtection="0"/>
    <xf numFmtId="0" fontId="39" fillId="31" borderId="0" applyNumberFormat="0" applyBorder="0" applyAlignment="0" applyProtection="0"/>
    <xf numFmtId="0" fontId="1" fillId="0" borderId="0"/>
    <xf numFmtId="0" fontId="4" fillId="0" borderId="0"/>
    <xf numFmtId="0" fontId="26" fillId="0" borderId="0"/>
    <xf numFmtId="0" fontId="25" fillId="32" borderId="24" applyNumberFormat="0" applyFont="0" applyAlignment="0" applyProtection="0"/>
    <xf numFmtId="0" fontId="40" fillId="27" borderId="25" applyNumberFormat="0" applyAlignment="0" applyProtection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90" fillId="0" borderId="0" applyNumberFormat="0" applyFill="0" applyBorder="0" applyAlignment="0" applyProtection="0">
      <alignment vertical="top"/>
      <protection locked="0"/>
    </xf>
  </cellStyleXfs>
  <cellXfs count="628">
    <xf numFmtId="0" fontId="0" fillId="0" borderId="0" xfId="0"/>
    <xf numFmtId="0" fontId="0" fillId="0" borderId="0" xfId="0" applyFill="1"/>
    <xf numFmtId="0" fontId="2" fillId="0" borderId="0" xfId="0" applyFont="1"/>
    <xf numFmtId="0" fontId="0" fillId="0" borderId="0" xfId="0" applyProtection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3" borderId="0" xfId="0" applyFill="1" applyProtection="1"/>
    <xf numFmtId="0" fontId="3" fillId="0" borderId="0" xfId="0" applyFont="1" applyAlignment="1" applyProtection="1">
      <alignment vertical="center"/>
    </xf>
    <xf numFmtId="0" fontId="0" fillId="0" borderId="0" xfId="0" applyFill="1" applyProtection="1"/>
    <xf numFmtId="0" fontId="6" fillId="0" borderId="0" xfId="0" applyFont="1" applyFill="1" applyAlignment="1" applyProtection="1">
      <alignment horizontal="left"/>
    </xf>
    <xf numFmtId="0" fontId="6" fillId="0" borderId="0" xfId="0" applyFont="1" applyProtection="1"/>
    <xf numFmtId="0" fontId="2" fillId="0" borderId="0" xfId="0" applyFont="1" applyProtection="1">
      <protection locked="0"/>
    </xf>
    <xf numFmtId="0" fontId="0" fillId="34" borderId="0" xfId="0" applyFill="1"/>
    <xf numFmtId="2" fontId="0" fillId="0" borderId="0" xfId="0" applyNumberFormat="1" applyFill="1" applyProtection="1"/>
    <xf numFmtId="0" fontId="44" fillId="0" borderId="0" xfId="0" applyFont="1" applyFill="1" applyProtection="1"/>
    <xf numFmtId="0" fontId="2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Protection="1"/>
    <xf numFmtId="0" fontId="11" fillId="34" borderId="0" xfId="0" applyFont="1" applyFill="1" applyProtection="1"/>
    <xf numFmtId="0" fontId="13" fillId="36" borderId="1" xfId="0" applyFont="1" applyFill="1" applyBorder="1" applyAlignment="1" applyProtection="1">
      <alignment horizontal="center" vertical="center"/>
      <protection locked="0"/>
    </xf>
    <xf numFmtId="49" fontId="13" fillId="36" borderId="1" xfId="0" applyNumberFormat="1" applyFont="1" applyFill="1" applyBorder="1" applyAlignment="1" applyProtection="1">
      <alignment horizontal="center" vertical="center"/>
      <protection locked="0"/>
    </xf>
    <xf numFmtId="0" fontId="13" fillId="34" borderId="0" xfId="0" applyFont="1" applyFill="1" applyProtection="1"/>
    <xf numFmtId="0" fontId="13" fillId="36" borderId="2" xfId="0" applyFont="1" applyFill="1" applyBorder="1" applyAlignment="1" applyProtection="1">
      <alignment horizontal="center" vertical="center"/>
      <protection locked="0"/>
    </xf>
    <xf numFmtId="0" fontId="13" fillId="0" borderId="0" xfId="0" applyFont="1" applyProtection="1"/>
    <xf numFmtId="0" fontId="11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vertical="center" shrinkToFit="1"/>
      <protection locked="0" hidden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Fill="1" applyAlignment="1" applyProtection="1">
      <alignment horizontal="left"/>
    </xf>
    <xf numFmtId="0" fontId="45" fillId="0" borderId="0" xfId="0" applyFont="1" applyFill="1" applyBorder="1" applyAlignment="1" applyProtection="1">
      <alignment horizontal="center" vertical="center"/>
      <protection hidden="1"/>
    </xf>
    <xf numFmtId="0" fontId="4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Protection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Protection="1"/>
    <xf numFmtId="1" fontId="5" fillId="37" borderId="1" xfId="0" applyNumberFormat="1" applyFont="1" applyFill="1" applyBorder="1" applyAlignment="1" applyProtection="1">
      <alignment horizontal="center" vertical="center"/>
      <protection hidden="1"/>
    </xf>
    <xf numFmtId="0" fontId="47" fillId="0" borderId="1" xfId="0" applyFont="1" applyFill="1" applyBorder="1" applyAlignment="1" applyProtection="1">
      <alignment horizontal="center" vertical="center" shrinkToFit="1"/>
      <protection locked="0" hidden="1"/>
    </xf>
    <xf numFmtId="187" fontId="47" fillId="38" borderId="1" xfId="0" applyNumberFormat="1" applyFont="1" applyFill="1" applyBorder="1" applyAlignment="1" applyProtection="1">
      <alignment horizontal="center" vertical="center" shrinkToFit="1"/>
      <protection hidden="1"/>
    </xf>
    <xf numFmtId="0" fontId="47" fillId="38" borderId="1" xfId="0" applyFont="1" applyFill="1" applyBorder="1" applyAlignment="1" applyProtection="1">
      <alignment horizontal="center" vertical="center" shrinkToFit="1"/>
      <protection hidden="1"/>
    </xf>
    <xf numFmtId="0" fontId="47" fillId="38" borderId="1" xfId="0" applyFont="1" applyFill="1" applyBorder="1" applyAlignment="1" applyProtection="1">
      <alignment horizontal="left" vertical="center" shrinkToFit="1"/>
      <protection hidden="1"/>
    </xf>
    <xf numFmtId="0" fontId="5" fillId="0" borderId="0" xfId="0" applyFont="1" applyAlignment="1" applyProtection="1">
      <alignment horizontal="center" vertical="center"/>
    </xf>
    <xf numFmtId="0" fontId="11" fillId="38" borderId="0" xfId="0" applyFont="1" applyFill="1" applyBorder="1" applyAlignment="1" applyProtection="1">
      <alignment horizontal="center" vertical="center"/>
    </xf>
    <xf numFmtId="1" fontId="5" fillId="38" borderId="1" xfId="0" applyNumberFormat="1" applyFont="1" applyFill="1" applyBorder="1" applyAlignment="1" applyProtection="1">
      <alignment horizontal="center" vertical="center"/>
      <protection hidden="1"/>
    </xf>
    <xf numFmtId="0" fontId="48" fillId="0" borderId="0" xfId="0" applyFont="1" applyFill="1" applyBorder="1" applyProtection="1"/>
    <xf numFmtId="0" fontId="49" fillId="0" borderId="0" xfId="0" applyFont="1" applyFill="1" applyBorder="1" applyAlignment="1" applyProtection="1">
      <alignment vertical="center"/>
    </xf>
    <xf numFmtId="0" fontId="48" fillId="0" borderId="0" xfId="0" applyFont="1" applyBorder="1" applyProtection="1"/>
    <xf numFmtId="0" fontId="49" fillId="0" borderId="0" xfId="0" applyFont="1" applyBorder="1" applyAlignment="1" applyProtection="1">
      <alignment vertical="center"/>
    </xf>
    <xf numFmtId="0" fontId="5" fillId="38" borderId="0" xfId="0" applyFont="1" applyFill="1" applyProtection="1"/>
    <xf numFmtId="0" fontId="5" fillId="38" borderId="0" xfId="0" applyFont="1" applyFill="1" applyAlignment="1" applyProtection="1"/>
    <xf numFmtId="0" fontId="15" fillId="38" borderId="0" xfId="0" applyFont="1" applyFill="1" applyAlignment="1" applyProtection="1"/>
    <xf numFmtId="0" fontId="13" fillId="38" borderId="0" xfId="0" applyFont="1" applyFill="1" applyAlignment="1" applyProtection="1">
      <alignment vertical="center"/>
    </xf>
    <xf numFmtId="0" fontId="13" fillId="38" borderId="0" xfId="47" applyFont="1" applyFill="1" applyAlignment="1" applyProtection="1"/>
    <xf numFmtId="0" fontId="13" fillId="38" borderId="0" xfId="0" applyFont="1" applyFill="1" applyProtection="1"/>
    <xf numFmtId="0" fontId="13" fillId="38" borderId="0" xfId="0" applyFont="1" applyFill="1" applyBorder="1" applyAlignment="1" applyProtection="1"/>
    <xf numFmtId="0" fontId="13" fillId="38" borderId="0" xfId="0" applyFont="1" applyFill="1" applyAlignment="1" applyProtection="1">
      <protection hidden="1"/>
    </xf>
    <xf numFmtId="0" fontId="5" fillId="38" borderId="0" xfId="0" applyFont="1" applyFill="1" applyProtection="1">
      <protection hidden="1"/>
    </xf>
    <xf numFmtId="0" fontId="5" fillId="38" borderId="0" xfId="0" applyFont="1" applyFill="1" applyBorder="1" applyAlignment="1" applyProtection="1">
      <alignment vertical="center"/>
    </xf>
    <xf numFmtId="0" fontId="13" fillId="38" borderId="0" xfId="0" applyFont="1" applyFill="1" applyBorder="1" applyAlignment="1" applyProtection="1">
      <protection hidden="1"/>
    </xf>
    <xf numFmtId="0" fontId="5" fillId="38" borderId="1" xfId="0" applyFont="1" applyFill="1" applyBorder="1" applyAlignment="1" applyProtection="1">
      <alignment horizontal="center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5" fillId="38" borderId="5" xfId="0" applyFont="1" applyFill="1" applyBorder="1" applyAlignment="1" applyProtection="1">
      <alignment horizontal="center" vertical="center" shrinkToFit="1"/>
      <protection hidden="1"/>
    </xf>
    <xf numFmtId="0" fontId="7" fillId="38" borderId="1" xfId="0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center" vertical="center"/>
    </xf>
    <xf numFmtId="0" fontId="4" fillId="0" borderId="0" xfId="0" applyFont="1" applyFill="1" applyProtection="1"/>
    <xf numFmtId="0" fontId="4" fillId="0" borderId="0" xfId="0" applyFont="1" applyProtection="1"/>
    <xf numFmtId="1" fontId="9" fillId="39" borderId="1" xfId="0" applyNumberFormat="1" applyFont="1" applyFill="1" applyBorder="1" applyAlignment="1" applyProtection="1">
      <alignment horizontal="center" vertical="center"/>
    </xf>
    <xf numFmtId="0" fontId="7" fillId="39" borderId="1" xfId="0" applyFont="1" applyFill="1" applyBorder="1" applyAlignment="1" applyProtection="1">
      <alignment horizontal="center" vertical="center"/>
    </xf>
    <xf numFmtId="0" fontId="9" fillId="39" borderId="1" xfId="0" applyFont="1" applyFill="1" applyBorder="1" applyAlignment="1" applyProtection="1">
      <alignment horizontal="center" vertical="center"/>
    </xf>
    <xf numFmtId="0" fontId="50" fillId="0" borderId="0" xfId="0" applyFont="1" applyFill="1"/>
    <xf numFmtId="0" fontId="48" fillId="0" borderId="0" xfId="0" applyFont="1" applyFill="1" applyProtection="1"/>
    <xf numFmtId="2" fontId="51" fillId="0" borderId="0" xfId="0" applyNumberFormat="1" applyFont="1" applyFill="1" applyProtection="1"/>
    <xf numFmtId="0" fontId="13" fillId="38" borderId="0" xfId="0" applyFont="1" applyFill="1" applyBorder="1" applyProtection="1"/>
    <xf numFmtId="0" fontId="9" fillId="0" borderId="0" xfId="0" applyFont="1" applyProtection="1"/>
    <xf numFmtId="0" fontId="5" fillId="0" borderId="0" xfId="0" applyFont="1" applyProtection="1"/>
    <xf numFmtId="0" fontId="0" fillId="34" borderId="0" xfId="0" applyFill="1" applyProtection="1"/>
    <xf numFmtId="2" fontId="0" fillId="34" borderId="0" xfId="0" applyNumberFormat="1" applyFill="1" applyProtection="1"/>
    <xf numFmtId="0" fontId="50" fillId="34" borderId="0" xfId="0" applyFont="1" applyFill="1"/>
    <xf numFmtId="0" fontId="48" fillId="34" borderId="0" xfId="0" applyFont="1" applyFill="1"/>
    <xf numFmtId="0" fontId="4" fillId="34" borderId="0" xfId="0" applyFont="1" applyFill="1"/>
    <xf numFmtId="0" fontId="48" fillId="34" borderId="0" xfId="0" applyFont="1" applyFill="1" applyProtection="1"/>
    <xf numFmtId="2" fontId="48" fillId="34" borderId="0" xfId="0" applyNumberFormat="1" applyFont="1" applyFill="1" applyProtection="1"/>
    <xf numFmtId="0" fontId="44" fillId="34" borderId="0" xfId="0" applyFont="1" applyFill="1" applyProtection="1"/>
    <xf numFmtId="2" fontId="53" fillId="34" borderId="0" xfId="0" applyNumberFormat="1" applyFont="1" applyFill="1" applyProtection="1"/>
    <xf numFmtId="0" fontId="4" fillId="34" borderId="0" xfId="0" applyFont="1" applyFill="1" applyBorder="1" applyProtection="1"/>
    <xf numFmtId="0" fontId="0" fillId="34" borderId="0" xfId="0" applyFill="1" applyBorder="1" applyProtection="1"/>
    <xf numFmtId="0" fontId="48" fillId="34" borderId="0" xfId="0" applyFont="1" applyFill="1" applyBorder="1" applyProtection="1"/>
    <xf numFmtId="0" fontId="48" fillId="34" borderId="0" xfId="0" applyFont="1" applyFill="1" applyBorder="1" applyAlignment="1" applyProtection="1"/>
    <xf numFmtId="0" fontId="0" fillId="34" borderId="0" xfId="0" applyFill="1" applyBorder="1" applyAlignment="1" applyProtection="1"/>
    <xf numFmtId="0" fontId="0" fillId="34" borderId="0" xfId="0" applyFill="1" applyBorder="1"/>
    <xf numFmtId="0" fontId="5" fillId="34" borderId="0" xfId="0" applyFont="1" applyFill="1" applyBorder="1" applyAlignment="1">
      <alignment horizontal="center" vertical="center"/>
    </xf>
    <xf numFmtId="0" fontId="0" fillId="34" borderId="0" xfId="0" applyFill="1" applyBorder="1" applyAlignment="1">
      <alignment horizontal="center"/>
    </xf>
    <xf numFmtId="0" fontId="54" fillId="34" borderId="0" xfId="0" applyFont="1" applyFill="1" applyAlignment="1">
      <alignment horizontal="center" vertical="center"/>
    </xf>
    <xf numFmtId="0" fontId="54" fillId="34" borderId="0" xfId="0" applyFont="1" applyFill="1" applyAlignment="1">
      <alignment horizontal="left"/>
    </xf>
    <xf numFmtId="0" fontId="54" fillId="34" borderId="0" xfId="0" applyFont="1" applyFill="1"/>
    <xf numFmtId="0" fontId="54" fillId="34" borderId="0" xfId="0" applyFont="1" applyFill="1" applyProtection="1">
      <protection locked="0"/>
    </xf>
    <xf numFmtId="0" fontId="55" fillId="34" borderId="0" xfId="0" applyFont="1" applyFill="1"/>
    <xf numFmtId="0" fontId="54" fillId="34" borderId="0" xfId="0" applyFont="1" applyFill="1" applyAlignment="1">
      <alignment horizontal="center"/>
    </xf>
    <xf numFmtId="0" fontId="2" fillId="34" borderId="0" xfId="0" applyFont="1" applyFill="1"/>
    <xf numFmtId="0" fontId="11" fillId="34" borderId="0" xfId="0" applyFont="1" applyFill="1" applyBorder="1" applyAlignment="1" applyProtection="1">
      <alignment horizontal="center" vertical="center"/>
    </xf>
    <xf numFmtId="0" fontId="12" fillId="34" borderId="0" xfId="0" applyFont="1" applyFill="1" applyBorder="1" applyAlignment="1"/>
    <xf numFmtId="0" fontId="12" fillId="34" borderId="0" xfId="0" applyFont="1" applyFill="1" applyBorder="1" applyAlignment="1">
      <alignment horizontal="center"/>
    </xf>
    <xf numFmtId="0" fontId="6" fillId="34" borderId="0" xfId="0" applyFont="1" applyFill="1" applyBorder="1" applyProtection="1"/>
    <xf numFmtId="0" fontId="9" fillId="34" borderId="0" xfId="0" applyFont="1" applyFill="1" applyBorder="1" applyProtection="1"/>
    <xf numFmtId="0" fontId="11" fillId="34" borderId="0" xfId="0" applyFont="1" applyFill="1" applyBorder="1" applyAlignment="1" applyProtection="1">
      <alignment vertical="center"/>
    </xf>
    <xf numFmtId="0" fontId="6" fillId="34" borderId="0" xfId="0" applyFont="1" applyFill="1" applyProtection="1"/>
    <xf numFmtId="0" fontId="13" fillId="34" borderId="0" xfId="0" applyFont="1" applyFill="1" applyBorder="1" applyAlignment="1" applyProtection="1">
      <alignment horizontal="left"/>
    </xf>
    <xf numFmtId="0" fontId="13" fillId="34" borderId="0" xfId="0" applyFont="1" applyFill="1" applyAlignment="1" applyProtection="1">
      <alignment vertical="center"/>
    </xf>
    <xf numFmtId="0" fontId="13" fillId="34" borderId="0" xfId="0" applyFont="1" applyFill="1" applyAlignment="1" applyProtection="1">
      <alignment horizontal="left" vertical="center"/>
    </xf>
    <xf numFmtId="0" fontId="4" fillId="34" borderId="0" xfId="0" applyFont="1" applyFill="1" applyProtection="1"/>
    <xf numFmtId="1" fontId="56" fillId="38" borderId="1" xfId="0" applyNumberFormat="1" applyFont="1" applyFill="1" applyBorder="1" applyAlignment="1" applyProtection="1">
      <alignment horizontal="center" vertical="center"/>
      <protection hidden="1"/>
    </xf>
    <xf numFmtId="0" fontId="55" fillId="34" borderId="0" xfId="0" applyFont="1" applyFill="1" applyBorder="1" applyProtection="1"/>
    <xf numFmtId="0" fontId="61" fillId="34" borderId="0" xfId="0" applyFont="1" applyFill="1" applyBorder="1" applyAlignment="1" applyProtection="1">
      <alignment horizontal="center" vertical="center"/>
    </xf>
    <xf numFmtId="0" fontId="62" fillId="34" borderId="0" xfId="0" applyFont="1" applyFill="1" applyBorder="1" applyAlignment="1" applyProtection="1">
      <alignment horizontal="center" vertical="center"/>
    </xf>
    <xf numFmtId="0" fontId="55" fillId="34" borderId="0" xfId="0" applyFont="1" applyFill="1" applyProtection="1"/>
    <xf numFmtId="0" fontId="4" fillId="34" borderId="0" xfId="0" applyFont="1" applyFill="1" applyBorder="1" applyAlignment="1">
      <alignment horizontal="center"/>
    </xf>
    <xf numFmtId="0" fontId="5" fillId="37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37" borderId="0" xfId="0" applyFont="1" applyFill="1"/>
    <xf numFmtId="0" fontId="5" fillId="0" borderId="1" xfId="0" applyFont="1" applyBorder="1" applyAlignment="1" applyProtection="1">
      <alignment horizontal="center" vertical="center" wrapText="1"/>
      <protection locked="0"/>
    </xf>
    <xf numFmtId="1" fontId="5" fillId="0" borderId="6" xfId="0" applyNumberFormat="1" applyFont="1" applyBorder="1" applyAlignment="1" applyProtection="1">
      <alignment horizontal="center" vertical="center" wrapText="1"/>
      <protection locked="0"/>
    </xf>
    <xf numFmtId="0" fontId="5" fillId="37" borderId="0" xfId="0" applyFont="1" applyFill="1" applyBorder="1"/>
    <xf numFmtId="0" fontId="63" fillId="37" borderId="0" xfId="0" applyFont="1" applyFill="1" applyBorder="1" applyAlignment="1">
      <alignment horizontal="center" shrinkToFit="1"/>
    </xf>
    <xf numFmtId="0" fontId="5" fillId="0" borderId="0" xfId="0" applyFont="1" applyAlignment="1">
      <alignment horizontal="center"/>
    </xf>
    <xf numFmtId="0" fontId="5" fillId="0" borderId="0" xfId="0" applyNumberFormat="1" applyFont="1"/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38" borderId="5" xfId="0" applyFont="1" applyFill="1" applyBorder="1" applyAlignment="1" applyProtection="1">
      <alignment vertical="center"/>
      <protection hidden="1"/>
    </xf>
    <xf numFmtId="0" fontId="5" fillId="38" borderId="2" xfId="0" applyFont="1" applyFill="1" applyBorder="1" applyAlignment="1" applyProtection="1">
      <alignment vertical="center"/>
      <protection hidden="1"/>
    </xf>
    <xf numFmtId="0" fontId="48" fillId="0" borderId="0" xfId="0" applyFont="1" applyFill="1" applyBorder="1" applyAlignment="1" applyProtection="1">
      <alignment horizontal="center"/>
    </xf>
    <xf numFmtId="0" fontId="49" fillId="0" borderId="0" xfId="0" applyFont="1" applyBorder="1" applyAlignment="1" applyProtection="1">
      <alignment horizontal="right" vertical="center"/>
    </xf>
    <xf numFmtId="49" fontId="5" fillId="38" borderId="1" xfId="0" applyNumberFormat="1" applyFont="1" applyFill="1" applyBorder="1" applyAlignment="1" applyProtection="1">
      <alignment horizontal="center" vertical="center" wrapText="1"/>
      <protection hidden="1"/>
    </xf>
    <xf numFmtId="49" fontId="13" fillId="38" borderId="1" xfId="0" applyNumberFormat="1" applyFont="1" applyFill="1" applyBorder="1" applyAlignment="1" applyProtection="1">
      <alignment horizontal="center" vertical="top" wrapText="1"/>
      <protection hidden="1"/>
    </xf>
    <xf numFmtId="0" fontId="5" fillId="38" borderId="1" xfId="0" applyFont="1" applyFill="1" applyBorder="1" applyAlignment="1" applyProtection="1">
      <alignment horizontal="center" vertical="center" wrapText="1"/>
      <protection hidden="1"/>
    </xf>
    <xf numFmtId="0" fontId="8" fillId="38" borderId="1" xfId="0" applyFont="1" applyFill="1" applyBorder="1" applyAlignment="1" applyProtection="1">
      <alignment horizontal="center" vertical="center" wrapText="1"/>
      <protection hidden="1"/>
    </xf>
    <xf numFmtId="0" fontId="5" fillId="37" borderId="1" xfId="0" applyFont="1" applyFill="1" applyBorder="1" applyAlignment="1" applyProtection="1">
      <alignment horizontal="center" vertical="center"/>
      <protection hidden="1"/>
    </xf>
    <xf numFmtId="0" fontId="20" fillId="37" borderId="1" xfId="0" applyNumberFormat="1" applyFont="1" applyFill="1" applyBorder="1" applyAlignment="1" applyProtection="1">
      <alignment horizontal="center" vertical="center"/>
      <protection hidden="1"/>
    </xf>
    <xf numFmtId="0" fontId="5" fillId="37" borderId="2" xfId="0" applyFont="1" applyFill="1" applyBorder="1" applyAlignment="1" applyProtection="1">
      <alignment horizontal="center" vertical="center"/>
      <protection hidden="1"/>
    </xf>
    <xf numFmtId="0" fontId="5" fillId="37" borderId="1" xfId="0" applyFont="1" applyFill="1" applyBorder="1" applyAlignment="1" applyProtection="1">
      <alignment horizontal="center" vertical="center" shrinkToFit="1"/>
      <protection hidden="1"/>
    </xf>
    <xf numFmtId="1" fontId="5" fillId="37" borderId="1" xfId="0" applyNumberFormat="1" applyFont="1" applyFill="1" applyBorder="1" applyAlignment="1" applyProtection="1">
      <alignment horizontal="center" vertical="center" shrinkToFit="1"/>
      <protection hidden="1"/>
    </xf>
    <xf numFmtId="0" fontId="5" fillId="37" borderId="6" xfId="0" applyFont="1" applyFill="1" applyBorder="1" applyAlignment="1" applyProtection="1">
      <alignment vertical="center" shrinkToFit="1"/>
      <protection hidden="1"/>
    </xf>
    <xf numFmtId="0" fontId="5" fillId="37" borderId="3" xfId="0" applyFont="1" applyFill="1" applyBorder="1" applyAlignment="1" applyProtection="1">
      <alignment vertical="center" shrinkToFit="1"/>
      <protection hidden="1"/>
    </xf>
    <xf numFmtId="0" fontId="11" fillId="37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41" borderId="1" xfId="0" applyFont="1" applyFill="1" applyBorder="1" applyAlignment="1" applyProtection="1">
      <alignment horizontal="center" vertical="center"/>
      <protection hidden="1"/>
    </xf>
    <xf numFmtId="0" fontId="5" fillId="42" borderId="1" xfId="0" applyFont="1" applyFill="1" applyBorder="1" applyAlignment="1" applyProtection="1">
      <alignment horizontal="center" vertical="center" wrapText="1"/>
      <protection hidden="1"/>
    </xf>
    <xf numFmtId="0" fontId="22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horizontal="left" vertical="center" wrapText="1"/>
      <protection hidden="1"/>
    </xf>
    <xf numFmtId="0" fontId="13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vertical="center"/>
      <protection hidden="1"/>
    </xf>
    <xf numFmtId="0" fontId="5" fillId="42" borderId="1" xfId="0" applyFont="1" applyFill="1" applyBorder="1" applyAlignment="1" applyProtection="1">
      <alignment vertical="center" wrapText="1"/>
      <protection hidden="1"/>
    </xf>
    <xf numFmtId="0" fontId="5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horizontal="left" vertical="center"/>
      <protection hidden="1"/>
    </xf>
    <xf numFmtId="0" fontId="13" fillId="41" borderId="1" xfId="0" applyFont="1" applyFill="1" applyBorder="1" applyAlignment="1" applyProtection="1">
      <alignment vertical="center"/>
      <protection hidden="1"/>
    </xf>
    <xf numFmtId="0" fontId="12" fillId="42" borderId="1" xfId="0" applyFont="1" applyFill="1" applyBorder="1" applyAlignment="1" applyProtection="1">
      <alignment vertical="center"/>
      <protection hidden="1"/>
    </xf>
    <xf numFmtId="0" fontId="5" fillId="42" borderId="1" xfId="0" applyFont="1" applyFill="1" applyBorder="1" applyAlignment="1" applyProtection="1">
      <alignment horizontal="center" vertical="center" wrapText="1"/>
      <protection locked="0" hidden="1"/>
    </xf>
    <xf numFmtId="188" fontId="5" fillId="42" borderId="1" xfId="0" applyNumberFormat="1" applyFont="1" applyFill="1" applyBorder="1" applyAlignment="1" applyProtection="1">
      <alignment vertical="center"/>
      <protection locked="0" hidden="1"/>
    </xf>
    <xf numFmtId="0" fontId="5" fillId="42" borderId="1" xfId="0" applyFont="1" applyFill="1" applyBorder="1" applyAlignment="1" applyProtection="1">
      <alignment vertical="center"/>
      <protection locked="0" hidden="1"/>
    </xf>
    <xf numFmtId="189" fontId="5" fillId="42" borderId="1" xfId="0" applyNumberFormat="1" applyFont="1" applyFill="1" applyBorder="1" applyAlignment="1" applyProtection="1">
      <alignment vertical="center"/>
      <protection locked="0" hidden="1"/>
    </xf>
    <xf numFmtId="0" fontId="5" fillId="42" borderId="1" xfId="0" applyFont="1" applyFill="1" applyBorder="1" applyAlignment="1" applyProtection="1">
      <alignment vertical="center" wrapText="1"/>
      <protection locked="0" hidden="1"/>
    </xf>
    <xf numFmtId="0" fontId="5" fillId="42" borderId="0" xfId="0" applyFont="1" applyFill="1"/>
    <xf numFmtId="0" fontId="13" fillId="38" borderId="1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/>
      <protection hidden="1"/>
    </xf>
    <xf numFmtId="0" fontId="5" fillId="38" borderId="1" xfId="0" applyFont="1" applyFill="1" applyBorder="1" applyAlignment="1" applyProtection="1">
      <alignment horizontal="center" vertical="center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13" fillId="34" borderId="0" xfId="0" applyFont="1" applyFill="1" applyBorder="1" applyAlignment="1" applyProtection="1">
      <alignment horizontal="center"/>
    </xf>
    <xf numFmtId="0" fontId="13" fillId="34" borderId="0" xfId="0" applyFont="1" applyFill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horizontal="left"/>
    </xf>
    <xf numFmtId="0" fontId="13" fillId="38" borderId="0" xfId="0" applyFont="1" applyFill="1" applyBorder="1" applyAlignment="1" applyProtection="1">
      <alignment horizontal="center"/>
    </xf>
    <xf numFmtId="0" fontId="13" fillId="38" borderId="0" xfId="0" applyFont="1" applyFill="1" applyBorder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vertical="center"/>
    </xf>
    <xf numFmtId="0" fontId="47" fillId="38" borderId="1" xfId="0" applyFont="1" applyFill="1" applyBorder="1" applyAlignment="1" applyProtection="1">
      <alignment horizontal="center" vertical="center"/>
      <protection hidden="1"/>
    </xf>
    <xf numFmtId="0" fontId="5" fillId="37" borderId="1" xfId="0" applyFont="1" applyFill="1" applyBorder="1" applyAlignment="1" applyProtection="1">
      <alignment horizontal="center" vertical="center"/>
    </xf>
    <xf numFmtId="0" fontId="11" fillId="38" borderId="0" xfId="0" applyFont="1" applyFill="1" applyBorder="1" applyProtection="1"/>
    <xf numFmtId="0" fontId="5" fillId="34" borderId="0" xfId="0" applyFont="1" applyFill="1" applyBorder="1" applyProtection="1"/>
    <xf numFmtId="0" fontId="5" fillId="34" borderId="0" xfId="0" applyFont="1" applyFill="1" applyProtection="1"/>
    <xf numFmtId="0" fontId="5" fillId="0" borderId="0" xfId="0" applyFont="1" applyFill="1" applyProtection="1"/>
    <xf numFmtId="0" fontId="5" fillId="38" borderId="0" xfId="0" applyFont="1" applyFill="1" applyBorder="1" applyProtection="1"/>
    <xf numFmtId="0" fontId="14" fillId="38" borderId="0" xfId="0" applyFont="1" applyFill="1" applyBorder="1" applyAlignment="1" applyProtection="1"/>
    <xf numFmtId="0" fontId="14" fillId="34" borderId="0" xfId="0" applyFont="1" applyFill="1" applyBorder="1" applyAlignment="1" applyProtection="1"/>
    <xf numFmtId="0" fontId="15" fillId="38" borderId="0" xfId="0" applyFont="1" applyFill="1" applyBorder="1" applyProtection="1"/>
    <xf numFmtId="0" fontId="15" fillId="34" borderId="0" xfId="0" applyFont="1" applyFill="1" applyBorder="1" applyProtection="1"/>
    <xf numFmtId="0" fontId="15" fillId="38" borderId="0" xfId="0" applyFont="1" applyFill="1" applyProtection="1"/>
    <xf numFmtId="0" fontId="15" fillId="34" borderId="0" xfId="0" applyFont="1" applyFill="1" applyProtection="1"/>
    <xf numFmtId="0" fontId="15" fillId="38" borderId="8" xfId="0" applyFont="1" applyFill="1" applyBorder="1" applyProtection="1"/>
    <xf numFmtId="0" fontId="5" fillId="0" borderId="0" xfId="0" applyFont="1" applyFill="1" applyBorder="1" applyProtection="1"/>
    <xf numFmtId="0" fontId="17" fillId="38" borderId="9" xfId="0" applyFont="1" applyFill="1" applyBorder="1" applyProtection="1"/>
    <xf numFmtId="0" fontId="17" fillId="34" borderId="0" xfId="0" applyFont="1" applyFill="1" applyBorder="1" applyProtection="1"/>
    <xf numFmtId="0" fontId="5" fillId="38" borderId="9" xfId="0" quotePrefix="1" applyFont="1" applyFill="1" applyBorder="1" applyAlignment="1" applyProtection="1">
      <alignment horizontal="center"/>
    </xf>
    <xf numFmtId="0" fontId="5" fillId="34" borderId="0" xfId="0" quotePrefix="1" applyFont="1" applyFill="1" applyBorder="1" applyAlignment="1" applyProtection="1">
      <alignment horizontal="center"/>
    </xf>
    <xf numFmtId="0" fontId="17" fillId="38" borderId="0" xfId="0" applyFont="1" applyFill="1" applyBorder="1" applyProtection="1"/>
    <xf numFmtId="0" fontId="17" fillId="34" borderId="0" xfId="0" applyFont="1" applyFill="1" applyProtection="1"/>
    <xf numFmtId="0" fontId="5" fillId="38" borderId="0" xfId="0" applyFont="1" applyFill="1" applyBorder="1" applyAlignment="1" applyProtection="1"/>
    <xf numFmtId="0" fontId="17" fillId="34" borderId="0" xfId="0" applyFont="1" applyFill="1" applyAlignment="1" applyProtection="1">
      <alignment vertical="center"/>
    </xf>
    <xf numFmtId="0" fontId="5" fillId="34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17" fillId="34" borderId="0" xfId="0" applyFont="1" applyFill="1" applyAlignment="1" applyProtection="1"/>
    <xf numFmtId="0" fontId="17" fillId="34" borderId="0" xfId="0" applyFont="1" applyFill="1" applyAlignment="1" applyProtection="1">
      <alignment horizontal="center"/>
    </xf>
    <xf numFmtId="0" fontId="5" fillId="34" borderId="0" xfId="0" applyFont="1" applyFill="1" applyAlignment="1" applyProtection="1"/>
    <xf numFmtId="0" fontId="5" fillId="0" borderId="0" xfId="0" applyFont="1" applyFill="1" applyAlignment="1" applyProtection="1"/>
    <xf numFmtId="0" fontId="26" fillId="0" borderId="0" xfId="40"/>
    <xf numFmtId="0" fontId="26" fillId="44" borderId="0" xfId="40" applyFill="1" applyAlignment="1">
      <alignment horizontal="center" vertical="center"/>
    </xf>
    <xf numFmtId="0" fontId="45" fillId="38" borderId="1" xfId="0" applyFont="1" applyFill="1" applyBorder="1" applyAlignment="1" applyProtection="1">
      <alignment horizontal="center" vertical="center"/>
      <protection hidden="1"/>
    </xf>
    <xf numFmtId="0" fontId="9" fillId="45" borderId="1" xfId="0" applyFont="1" applyFill="1" applyBorder="1" applyAlignment="1" applyProtection="1">
      <alignment horizontal="center" vertical="center"/>
    </xf>
    <xf numFmtId="0" fontId="13" fillId="40" borderId="0" xfId="0" applyFont="1" applyFill="1" applyAlignment="1">
      <alignment vertical="center"/>
    </xf>
    <xf numFmtId="0" fontId="9" fillId="40" borderId="0" xfId="0" applyFont="1" applyFill="1" applyAlignment="1">
      <alignment vertical="center"/>
    </xf>
    <xf numFmtId="0" fontId="5" fillId="40" borderId="0" xfId="0" applyFont="1" applyFill="1"/>
    <xf numFmtId="0" fontId="0" fillId="39" borderId="0" xfId="0" applyFill="1" applyProtection="1"/>
    <xf numFmtId="0" fontId="48" fillId="39" borderId="0" xfId="0" applyFont="1" applyFill="1" applyBorder="1" applyProtection="1"/>
    <xf numFmtId="0" fontId="4" fillId="39" borderId="0" xfId="0" applyFont="1" applyFill="1" applyProtection="1"/>
    <xf numFmtId="0" fontId="49" fillId="39" borderId="0" xfId="0" applyFont="1" applyFill="1" applyBorder="1" applyProtection="1"/>
    <xf numFmtId="0" fontId="21" fillId="37" borderId="1" xfId="0" applyFont="1" applyFill="1" applyBorder="1" applyAlignment="1" applyProtection="1">
      <alignment horizontal="center" vertical="center"/>
    </xf>
    <xf numFmtId="0" fontId="12" fillId="37" borderId="1" xfId="0" applyFont="1" applyFill="1" applyBorder="1" applyAlignment="1" applyProtection="1">
      <alignment horizontal="center"/>
    </xf>
    <xf numFmtId="0" fontId="7" fillId="37" borderId="1" xfId="0" applyFont="1" applyFill="1" applyBorder="1" applyAlignment="1" applyProtection="1">
      <alignment horizontal="center" vertical="center" textRotation="90"/>
    </xf>
    <xf numFmtId="1" fontId="9" fillId="37" borderId="1" xfId="0" applyNumberFormat="1" applyFont="1" applyFill="1" applyBorder="1" applyAlignment="1" applyProtection="1">
      <alignment horizontal="left" vertical="center"/>
    </xf>
    <xf numFmtId="0" fontId="15" fillId="39" borderId="0" xfId="0" applyFont="1" applyFill="1" applyAlignment="1" applyProtection="1">
      <alignment vertical="center" wrapText="1"/>
    </xf>
    <xf numFmtId="49" fontId="13" fillId="0" borderId="0" xfId="0" applyNumberFormat="1" applyFont="1"/>
    <xf numFmtId="0" fontId="24" fillId="0" borderId="0" xfId="0" applyFont="1" applyAlignment="1" applyProtection="1">
      <alignment horizontal="right"/>
    </xf>
    <xf numFmtId="0" fontId="0" fillId="50" borderId="0" xfId="0" applyFill="1" applyProtection="1"/>
    <xf numFmtId="0" fontId="5" fillId="50" borderId="0" xfId="0" applyFont="1" applyFill="1" applyAlignment="1" applyProtection="1">
      <alignment horizontal="center"/>
    </xf>
    <xf numFmtId="0" fontId="5" fillId="50" borderId="0" xfId="0" applyFont="1" applyFill="1" applyProtection="1"/>
    <xf numFmtId="49" fontId="9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/>
    <xf numFmtId="49" fontId="13" fillId="0" borderId="0" xfId="0" applyNumberFormat="1" applyFont="1" applyFill="1"/>
    <xf numFmtId="49" fontId="5" fillId="0" borderId="0" xfId="0" applyNumberFormat="1" applyFont="1" applyFill="1"/>
    <xf numFmtId="49" fontId="13" fillId="0" borderId="0" xfId="0" applyNumberFormat="1" applyFont="1" applyFill="1" applyBorder="1" applyAlignment="1"/>
    <xf numFmtId="0" fontId="64" fillId="46" borderId="0" xfId="0" applyFont="1" applyFill="1" applyBorder="1" applyProtection="1"/>
    <xf numFmtId="0" fontId="64" fillId="46" borderId="0" xfId="0" applyFont="1" applyFill="1" applyBorder="1" applyAlignment="1" applyProtection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NumberFormat="1" applyFont="1" applyFill="1" applyBorder="1"/>
    <xf numFmtId="0" fontId="5" fillId="0" borderId="0" xfId="0" applyFont="1" applyFill="1" applyAlignment="1">
      <alignment horizontal="center"/>
    </xf>
    <xf numFmtId="0" fontId="70" fillId="0" borderId="0" xfId="0" applyFont="1" applyFill="1" applyAlignment="1">
      <alignment horizontal="center"/>
    </xf>
    <xf numFmtId="1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1" fontId="13" fillId="0" borderId="1" xfId="0" applyNumberFormat="1" applyFont="1" applyBorder="1" applyAlignment="1" applyProtection="1">
      <alignment vertical="center"/>
      <protection locked="0"/>
    </xf>
    <xf numFmtId="0" fontId="13" fillId="0" borderId="6" xfId="0" applyFont="1" applyBorder="1" applyAlignment="1" applyProtection="1">
      <alignment horizontal="left" vertical="center" wrapText="1"/>
      <protection locked="0"/>
    </xf>
    <xf numFmtId="2" fontId="53" fillId="0" borderId="0" xfId="0" applyNumberFormat="1" applyFont="1" applyFill="1" applyProtection="1"/>
    <xf numFmtId="0" fontId="5" fillId="34" borderId="4" xfId="0" applyFont="1" applyFill="1" applyBorder="1" applyAlignment="1" applyProtection="1">
      <alignment horizontal="center" vertical="center"/>
      <protection hidden="1"/>
    </xf>
    <xf numFmtId="0" fontId="7" fillId="38" borderId="0" xfId="0" applyFont="1" applyFill="1" applyBorder="1" applyAlignment="1" applyProtection="1">
      <alignment horizontal="center" vertical="center" textRotation="90"/>
    </xf>
    <xf numFmtId="0" fontId="74" fillId="37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/>
    <xf numFmtId="0" fontId="4" fillId="34" borderId="0" xfId="0" applyFont="1" applyFill="1" applyBorder="1"/>
    <xf numFmtId="0" fontId="74" fillId="37" borderId="1" xfId="0" applyNumberFormat="1" applyFont="1" applyFill="1" applyBorder="1" applyAlignment="1" applyProtection="1">
      <alignment horizontal="center" vertical="center"/>
      <protection hidden="1"/>
    </xf>
    <xf numFmtId="0" fontId="4" fillId="34" borderId="0" xfId="0" applyFont="1" applyFill="1" applyAlignment="1">
      <alignment horizontal="center"/>
    </xf>
    <xf numFmtId="0" fontId="13" fillId="47" borderId="0" xfId="0" applyFont="1" applyFill="1" applyBorder="1" applyAlignment="1" applyProtection="1">
      <alignment vertical="center"/>
    </xf>
    <xf numFmtId="0" fontId="69" fillId="47" borderId="1" xfId="0" applyFont="1" applyFill="1" applyBorder="1" applyAlignment="1" applyProtection="1">
      <alignment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65" fillId="55" borderId="0" xfId="0" applyFont="1" applyFill="1" applyProtection="1"/>
    <xf numFmtId="0" fontId="11" fillId="55" borderId="0" xfId="0" applyFont="1" applyFill="1" applyProtection="1"/>
    <xf numFmtId="0" fontId="64" fillId="55" borderId="0" xfId="0" applyFont="1" applyFill="1" applyProtection="1"/>
    <xf numFmtId="0" fontId="52" fillId="55" borderId="0" xfId="0" applyFont="1" applyFill="1" applyProtection="1"/>
    <xf numFmtId="0" fontId="66" fillId="55" borderId="0" xfId="0" applyFont="1" applyFill="1" applyProtection="1"/>
    <xf numFmtId="0" fontId="65" fillId="55" borderId="0" xfId="0" applyFont="1" applyFill="1" applyAlignment="1" applyProtection="1">
      <alignment horizontal="center" vertical="center"/>
    </xf>
    <xf numFmtId="0" fontId="67" fillId="47" borderId="27" xfId="0" applyFont="1" applyFill="1" applyBorder="1" applyAlignment="1" applyProtection="1">
      <alignment horizontal="right"/>
      <protection hidden="1"/>
    </xf>
    <xf numFmtId="0" fontId="11" fillId="34" borderId="29" xfId="0" applyFont="1" applyFill="1" applyBorder="1" applyProtection="1"/>
    <xf numFmtId="0" fontId="11" fillId="35" borderId="29" xfId="0" applyFont="1" applyFill="1" applyBorder="1" applyProtection="1"/>
    <xf numFmtId="0" fontId="11" fillId="35" borderId="29" xfId="0" applyFont="1" applyFill="1" applyBorder="1" applyAlignment="1" applyProtection="1">
      <alignment horizontal="center" vertical="center"/>
    </xf>
    <xf numFmtId="0" fontId="65" fillId="54" borderId="29" xfId="0" applyFont="1" applyFill="1" applyBorder="1" applyProtection="1"/>
    <xf numFmtId="0" fontId="64" fillId="46" borderId="29" xfId="0" applyFont="1" applyFill="1" applyBorder="1" applyProtection="1"/>
    <xf numFmtId="0" fontId="64" fillId="46" borderId="8" xfId="0" applyFont="1" applyFill="1" applyBorder="1" applyProtection="1"/>
    <xf numFmtId="0" fontId="67" fillId="47" borderId="30" xfId="0" applyFont="1" applyFill="1" applyBorder="1" applyAlignment="1" applyProtection="1">
      <alignment horizontal="right"/>
      <protection hidden="1"/>
    </xf>
    <xf numFmtId="0" fontId="11" fillId="34" borderId="0" xfId="0" applyFont="1" applyFill="1" applyBorder="1" applyProtection="1"/>
    <xf numFmtId="0" fontId="11" fillId="35" borderId="0" xfId="0" applyFont="1" applyFill="1" applyBorder="1" applyProtection="1"/>
    <xf numFmtId="0" fontId="11" fillId="35" borderId="0" xfId="0" applyFont="1" applyFill="1" applyBorder="1" applyAlignment="1" applyProtection="1">
      <alignment horizontal="center" vertical="center"/>
    </xf>
    <xf numFmtId="0" fontId="65" fillId="54" borderId="0" xfId="0" applyFont="1" applyFill="1" applyBorder="1" applyProtection="1"/>
    <xf numFmtId="0" fontId="52" fillId="46" borderId="0" xfId="0" applyFont="1" applyFill="1" applyBorder="1" applyProtection="1"/>
    <xf numFmtId="0" fontId="52" fillId="46" borderId="9" xfId="0" applyFont="1" applyFill="1" applyBorder="1" applyProtection="1"/>
    <xf numFmtId="0" fontId="11" fillId="46" borderId="0" xfId="0" applyFont="1" applyFill="1" applyBorder="1" applyProtection="1"/>
    <xf numFmtId="0" fontId="11" fillId="46" borderId="9" xfId="0" applyFont="1" applyFill="1" applyBorder="1" applyProtection="1"/>
    <xf numFmtId="0" fontId="13" fillId="37" borderId="0" xfId="0" applyFont="1" applyFill="1" applyBorder="1" applyAlignment="1" applyProtection="1">
      <alignment vertical="center"/>
    </xf>
    <xf numFmtId="0" fontId="11" fillId="37" borderId="0" xfId="0" applyFont="1" applyFill="1" applyBorder="1" applyAlignment="1" applyProtection="1">
      <alignment vertical="center"/>
    </xf>
    <xf numFmtId="0" fontId="11" fillId="34" borderId="9" xfId="0" applyFont="1" applyFill="1" applyBorder="1" applyProtection="1"/>
    <xf numFmtId="0" fontId="11" fillId="47" borderId="0" xfId="0" applyFont="1" applyFill="1" applyBorder="1" applyAlignment="1" applyProtection="1">
      <alignment vertical="center"/>
    </xf>
    <xf numFmtId="0" fontId="68" fillId="47" borderId="0" xfId="0" applyFont="1" applyFill="1" applyBorder="1" applyAlignment="1" applyProtection="1">
      <alignment vertical="center"/>
    </xf>
    <xf numFmtId="0" fontId="67" fillId="47" borderId="30" xfId="0" applyFont="1" applyFill="1" applyBorder="1" applyAlignment="1" applyProtection="1">
      <alignment horizontal="right" vertical="center"/>
      <protection hidden="1"/>
    </xf>
    <xf numFmtId="0" fontId="67" fillId="47" borderId="31" xfId="0" applyFont="1" applyFill="1" applyBorder="1" applyAlignment="1" applyProtection="1">
      <alignment horizontal="right"/>
      <protection hidden="1"/>
    </xf>
    <xf numFmtId="0" fontId="13" fillId="36" borderId="32" xfId="0" applyFont="1" applyFill="1" applyBorder="1" applyAlignment="1" applyProtection="1">
      <alignment horizontal="center" vertical="center"/>
      <protection locked="0"/>
    </xf>
    <xf numFmtId="0" fontId="13" fillId="35" borderId="33" xfId="0" applyFont="1" applyFill="1" applyBorder="1" applyAlignment="1" applyProtection="1">
      <alignment horizontal="center" vertical="center"/>
    </xf>
    <xf numFmtId="0" fontId="13" fillId="35" borderId="32" xfId="0" applyFont="1" applyFill="1" applyBorder="1" applyAlignment="1" applyProtection="1">
      <alignment horizontal="center" vertical="center"/>
    </xf>
    <xf numFmtId="0" fontId="11" fillId="37" borderId="34" xfId="0" applyFont="1" applyFill="1" applyBorder="1" applyAlignment="1" applyProtection="1">
      <alignment horizontal="center" vertical="center"/>
    </xf>
    <xf numFmtId="0" fontId="11" fillId="34" borderId="34" xfId="0" applyFont="1" applyFill="1" applyBorder="1" applyAlignment="1" applyProtection="1">
      <alignment horizontal="center"/>
    </xf>
    <xf numFmtId="0" fontId="11" fillId="35" borderId="34" xfId="0" applyFont="1" applyFill="1" applyBorder="1" applyProtection="1"/>
    <xf numFmtId="0" fontId="11" fillId="35" borderId="34" xfId="0" applyFont="1" applyFill="1" applyBorder="1" applyAlignment="1" applyProtection="1">
      <alignment horizontal="center" vertical="center"/>
    </xf>
    <xf numFmtId="0" fontId="65" fillId="54" borderId="34" xfId="0" applyFont="1" applyFill="1" applyBorder="1" applyProtection="1"/>
    <xf numFmtId="0" fontId="11" fillId="34" borderId="34" xfId="0" applyFont="1" applyFill="1" applyBorder="1" applyProtection="1"/>
    <xf numFmtId="0" fontId="11" fillId="34" borderId="35" xfId="0" applyFont="1" applyFill="1" applyBorder="1" applyProtection="1"/>
    <xf numFmtId="0" fontId="77" fillId="38" borderId="1" xfId="0" applyNumberFormat="1" applyFont="1" applyFill="1" applyBorder="1" applyAlignment="1" applyProtection="1">
      <alignment horizontal="center" vertical="center"/>
      <protection hidden="1"/>
    </xf>
    <xf numFmtId="0" fontId="78" fillId="34" borderId="36" xfId="0" applyFont="1" applyFill="1" applyBorder="1" applyAlignment="1" applyProtection="1">
      <alignment horizontal="center"/>
    </xf>
    <xf numFmtId="0" fontId="78" fillId="34" borderId="36" xfId="0" applyFont="1" applyFill="1" applyBorder="1" applyAlignment="1" applyProtection="1">
      <alignment horizontal="left"/>
    </xf>
    <xf numFmtId="0" fontId="78" fillId="34" borderId="36" xfId="0" applyFont="1" applyFill="1" applyBorder="1" applyAlignment="1" applyProtection="1">
      <alignment horizontal="right"/>
    </xf>
    <xf numFmtId="0" fontId="0" fillId="0" borderId="0" xfId="0" applyAlignment="1">
      <alignment vertical="center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1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" fontId="5" fillId="0" borderId="7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" fontId="12" fillId="37" borderId="1" xfId="0" applyNumberFormat="1" applyFont="1" applyFill="1" applyBorder="1" applyAlignment="1" applyProtection="1">
      <alignment horizontal="center" vertical="center"/>
    </xf>
    <xf numFmtId="0" fontId="79" fillId="37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vertical="top" wrapText="1"/>
    </xf>
    <xf numFmtId="187" fontId="0" fillId="46" borderId="0" xfId="0" applyNumberFormat="1" applyFill="1"/>
    <xf numFmtId="187" fontId="0" fillId="46" borderId="0" xfId="0" applyNumberFormat="1" applyFill="1" applyAlignment="1">
      <alignment horizontal="center" vertical="center"/>
    </xf>
    <xf numFmtId="1" fontId="0" fillId="46" borderId="0" xfId="0" applyNumberFormat="1" applyFill="1"/>
    <xf numFmtId="0" fontId="4" fillId="0" borderId="0" xfId="0" applyFont="1" applyAlignment="1">
      <alignment horizontal="center" vertical="center"/>
    </xf>
    <xf numFmtId="0" fontId="5" fillId="38" borderId="1" xfId="0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/>
    <xf numFmtId="0" fontId="0" fillId="51" borderId="0" xfId="0" applyFill="1"/>
    <xf numFmtId="0" fontId="65" fillId="0" borderId="0" xfId="0" applyFont="1" applyFill="1" applyProtection="1"/>
    <xf numFmtId="0" fontId="66" fillId="0" borderId="0" xfId="0" applyFont="1" applyFill="1" applyProtection="1"/>
    <xf numFmtId="0" fontId="65" fillId="0" borderId="0" xfId="0" applyFont="1" applyFill="1" applyAlignment="1" applyProtection="1">
      <alignment horizontal="center" vertical="center"/>
    </xf>
    <xf numFmtId="0" fontId="11" fillId="0" borderId="0" xfId="0" applyFont="1" applyFill="1" applyProtection="1"/>
    <xf numFmtId="0" fontId="13" fillId="0" borderId="0" xfId="0" applyFont="1" applyFill="1" applyProtection="1"/>
    <xf numFmtId="0" fontId="11" fillId="0" borderId="0" xfId="0" applyFont="1" applyFill="1" applyAlignment="1" applyProtection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81" fillId="34" borderId="0" xfId="0" applyFont="1" applyFill="1" applyBorder="1" applyProtection="1"/>
    <xf numFmtId="0" fontId="64" fillId="46" borderId="0" xfId="0" applyFont="1" applyFill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4" fillId="46" borderId="0" xfId="0" applyFont="1" applyFill="1" applyAlignment="1"/>
    <xf numFmtId="0" fontId="12" fillId="38" borderId="1" xfId="0" applyFont="1" applyFill="1" applyBorder="1" applyAlignment="1" applyProtection="1">
      <alignment horizontal="center" vertical="center"/>
    </xf>
    <xf numFmtId="0" fontId="12" fillId="38" borderId="1" xfId="0" applyFont="1" applyFill="1" applyBorder="1" applyAlignment="1">
      <alignment horizontal="center" vertical="center"/>
    </xf>
    <xf numFmtId="0" fontId="7" fillId="38" borderId="1" xfId="0" applyFont="1" applyFill="1" applyBorder="1" applyAlignment="1">
      <alignment horizontal="center" vertical="center"/>
    </xf>
    <xf numFmtId="0" fontId="5" fillId="37" borderId="1" xfId="0" applyFont="1" applyFill="1" applyBorder="1" applyAlignment="1">
      <alignment horizontal="center" vertical="center"/>
    </xf>
    <xf numFmtId="1" fontId="5" fillId="37" borderId="1" xfId="0" applyNumberFormat="1" applyFont="1" applyFill="1" applyBorder="1" applyAlignment="1">
      <alignment horizontal="center" vertical="center"/>
    </xf>
    <xf numFmtId="0" fontId="5" fillId="52" borderId="1" xfId="0" applyFont="1" applyFill="1" applyBorder="1" applyAlignment="1" applyProtection="1">
      <alignment horizontal="center" vertical="center"/>
    </xf>
    <xf numFmtId="0" fontId="5" fillId="0" borderId="1" xfId="0" applyFont="1" applyBorder="1" applyProtection="1">
      <protection locked="0"/>
    </xf>
    <xf numFmtId="0" fontId="5" fillId="53" borderId="6" xfId="0" applyFont="1" applyFill="1" applyBorder="1" applyAlignment="1" applyProtection="1">
      <alignment horizontal="center" vertical="center"/>
    </xf>
    <xf numFmtId="0" fontId="52" fillId="56" borderId="1" xfId="0" applyFont="1" applyFill="1" applyBorder="1" applyAlignment="1" applyProtection="1">
      <alignment horizontal="center"/>
    </xf>
    <xf numFmtId="0" fontId="11" fillId="49" borderId="1" xfId="0" applyFont="1" applyFill="1" applyBorder="1" applyAlignment="1" applyProtection="1">
      <alignment horizontal="center"/>
    </xf>
    <xf numFmtId="0" fontId="5" fillId="40" borderId="1" xfId="0" applyFont="1" applyFill="1" applyBorder="1" applyAlignment="1">
      <alignment horizontal="center" vertical="center"/>
    </xf>
    <xf numFmtId="0" fontId="13" fillId="40" borderId="1" xfId="0" applyFont="1" applyFill="1" applyBorder="1" applyAlignment="1" applyProtection="1">
      <alignment horizontal="center" vertical="center"/>
      <protection hidden="1"/>
    </xf>
    <xf numFmtId="187" fontId="13" fillId="40" borderId="1" xfId="0" applyNumberFormat="1" applyFont="1" applyFill="1" applyBorder="1" applyAlignment="1" applyProtection="1">
      <alignment horizontal="center" vertical="center"/>
    </xf>
    <xf numFmtId="0" fontId="11" fillId="40" borderId="1" xfId="0" applyNumberFormat="1" applyFont="1" applyFill="1" applyBorder="1" applyAlignment="1" applyProtection="1">
      <alignment horizontal="center" vertical="center"/>
      <protection hidden="1"/>
    </xf>
    <xf numFmtId="0" fontId="12" fillId="41" borderId="1" xfId="0" applyFont="1" applyFill="1" applyBorder="1" applyAlignment="1" applyProtection="1">
      <alignment horizontal="center" vertical="center"/>
    </xf>
    <xf numFmtId="0" fontId="5" fillId="34" borderId="0" xfId="0" applyFont="1" applyFill="1"/>
    <xf numFmtId="0" fontId="5" fillId="0" borderId="1" xfId="0" applyFont="1" applyBorder="1" applyAlignment="1" applyProtection="1">
      <alignment horizontal="center"/>
      <protection locked="0"/>
    </xf>
    <xf numFmtId="0" fontId="83" fillId="34" borderId="0" xfId="0" applyFont="1" applyFill="1" applyAlignment="1">
      <alignment horizontal="center" vertical="center"/>
    </xf>
    <xf numFmtId="0" fontId="83" fillId="34" borderId="0" xfId="0" applyFont="1" applyFill="1" applyAlignment="1">
      <alignment horizontal="left"/>
    </xf>
    <xf numFmtId="0" fontId="83" fillId="34" borderId="0" xfId="0" applyFont="1" applyFill="1"/>
    <xf numFmtId="0" fontId="5" fillId="34" borderId="0" xfId="0" applyFont="1" applyFill="1" applyProtection="1">
      <protection locked="0"/>
    </xf>
    <xf numFmtId="0" fontId="83" fillId="34" borderId="0" xfId="0" applyFont="1" applyFill="1" applyProtection="1">
      <protection locked="0"/>
    </xf>
    <xf numFmtId="0" fontId="5" fillId="34" borderId="1" xfId="0" applyFont="1" applyFill="1" applyBorder="1" applyAlignment="1" applyProtection="1">
      <alignment horizontal="center" vertical="center"/>
      <protection hidden="1"/>
    </xf>
    <xf numFmtId="0" fontId="83" fillId="34" borderId="0" xfId="0" applyFont="1" applyFill="1" applyBorder="1" applyAlignment="1" applyProtection="1">
      <alignment horizontal="center" vertical="center"/>
      <protection hidden="1"/>
    </xf>
    <xf numFmtId="0" fontId="15" fillId="58" borderId="0" xfId="0" applyFont="1" applyFill="1" applyProtection="1"/>
    <xf numFmtId="0" fontId="47" fillId="0" borderId="0" xfId="0" applyFont="1" applyFill="1" applyBorder="1" applyAlignment="1" applyProtection="1">
      <alignment horizontal="left" vertical="center" shrinkToFit="1"/>
      <protection hidden="1"/>
    </xf>
    <xf numFmtId="0" fontId="47" fillId="0" borderId="0" xfId="0" applyFont="1" applyFill="1" applyBorder="1" applyAlignment="1" applyProtection="1">
      <alignment horizontal="center" vertical="center" shrinkToFit="1"/>
      <protection locked="0" hidden="1"/>
    </xf>
    <xf numFmtId="0" fontId="56" fillId="0" borderId="0" xfId="0" applyFont="1" applyFill="1" applyBorder="1" applyAlignment="1" applyProtection="1">
      <alignment horizontal="center" vertical="center"/>
      <protection hidden="1"/>
    </xf>
    <xf numFmtId="0" fontId="57" fillId="0" borderId="0" xfId="0" applyFont="1" applyFill="1" applyBorder="1" applyAlignment="1" applyProtection="1">
      <alignment horizontal="center" vertical="center"/>
      <protection hidden="1"/>
    </xf>
    <xf numFmtId="0" fontId="58" fillId="0" borderId="0" xfId="0" applyFont="1" applyFill="1" applyBorder="1" applyAlignment="1" applyProtection="1">
      <alignment horizontal="left" vertical="center" shrinkToFit="1"/>
      <protection hidden="1"/>
    </xf>
    <xf numFmtId="0" fontId="58" fillId="0" borderId="0" xfId="0" applyFont="1" applyFill="1" applyBorder="1" applyAlignment="1" applyProtection="1">
      <alignment horizontal="center" vertical="center" shrinkToFit="1"/>
      <protection locked="0" hidden="1"/>
    </xf>
    <xf numFmtId="0" fontId="59" fillId="0" borderId="0" xfId="0" applyFont="1" applyFill="1" applyBorder="1" applyAlignment="1" applyProtection="1">
      <alignment horizontal="center" vertical="center"/>
      <protection hidden="1"/>
    </xf>
    <xf numFmtId="0" fontId="60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88" fillId="43" borderId="0" xfId="40" applyFont="1" applyFill="1" applyAlignment="1">
      <alignment horizontal="center" vertical="center"/>
    </xf>
    <xf numFmtId="0" fontId="87" fillId="44" borderId="0" xfId="40" applyFont="1" applyFill="1" applyAlignment="1">
      <alignment horizontal="center" vertical="center"/>
    </xf>
    <xf numFmtId="0" fontId="94" fillId="43" borderId="0" xfId="40" applyFont="1" applyFill="1" applyAlignment="1">
      <alignment horizontal="center" vertical="center"/>
    </xf>
    <xf numFmtId="0" fontId="96" fillId="0" borderId="0" xfId="40" applyFont="1"/>
    <xf numFmtId="0" fontId="97" fillId="0" borderId="0" xfId="0" applyFont="1"/>
    <xf numFmtId="1" fontId="7" fillId="39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7" borderId="1" xfId="0" applyFont="1" applyFill="1" applyBorder="1" applyAlignment="1" applyProtection="1">
      <alignment horizontal="center" vertical="center"/>
    </xf>
    <xf numFmtId="0" fontId="12" fillId="46" borderId="30" xfId="0" applyFont="1" applyFill="1" applyBorder="1" applyAlignment="1" applyProtection="1">
      <alignment horizontal="right" vertical="center"/>
      <protection locked="0" hidden="1"/>
    </xf>
    <xf numFmtId="0" fontId="99" fillId="37" borderId="0" xfId="0" applyFont="1" applyFill="1" applyBorder="1" applyAlignment="1" applyProtection="1">
      <alignment vertical="center"/>
    </xf>
    <xf numFmtId="0" fontId="52" fillId="40" borderId="6" xfId="0" applyNumberFormat="1" applyFont="1" applyFill="1" applyBorder="1" applyAlignment="1" applyProtection="1">
      <alignment vertical="center"/>
      <protection hidden="1"/>
    </xf>
    <xf numFmtId="0" fontId="52" fillId="40" borderId="3" xfId="0" applyNumberFormat="1" applyFont="1" applyFill="1" applyBorder="1" applyAlignment="1" applyProtection="1">
      <alignment vertical="center"/>
      <protection hidden="1"/>
    </xf>
    <xf numFmtId="0" fontId="0" fillId="59" borderId="0" xfId="0" applyFill="1" applyAlignment="1">
      <alignment horizontal="center" vertical="center"/>
    </xf>
    <xf numFmtId="0" fontId="0" fillId="60" borderId="0" xfId="0" applyFill="1" applyAlignment="1">
      <alignment horizontal="center" vertical="center"/>
    </xf>
    <xf numFmtId="0" fontId="9" fillId="52" borderId="1" xfId="0" applyFont="1" applyFill="1" applyBorder="1" applyAlignment="1">
      <alignment horizontal="center" vertical="center"/>
    </xf>
    <xf numFmtId="0" fontId="101" fillId="60" borderId="0" xfId="0" applyFont="1" applyFill="1" applyAlignment="1">
      <alignment horizontal="center" vertical="center"/>
    </xf>
    <xf numFmtId="0" fontId="101" fillId="59" borderId="0" xfId="0" applyFont="1" applyFill="1" applyAlignment="1">
      <alignment horizontal="center" vertical="center"/>
    </xf>
    <xf numFmtId="0" fontId="5" fillId="52" borderId="1" xfId="0" applyFont="1" applyFill="1" applyBorder="1" applyAlignment="1">
      <alignment horizontal="center" vertical="center" textRotation="90"/>
    </xf>
    <xf numFmtId="0" fontId="102" fillId="6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" fontId="9" fillId="56" borderId="1" xfId="0" applyNumberFormat="1" applyFont="1" applyFill="1" applyBorder="1" applyAlignment="1">
      <alignment horizontal="center" vertical="center"/>
    </xf>
    <xf numFmtId="0" fontId="84" fillId="56" borderId="1" xfId="0" applyFont="1" applyFill="1" applyBorder="1" applyAlignment="1">
      <alignment horizontal="left" vertical="center"/>
    </xf>
    <xf numFmtId="0" fontId="9" fillId="56" borderId="1" xfId="0" applyFont="1" applyFill="1" applyBorder="1" applyAlignment="1">
      <alignment horizontal="center" vertical="center"/>
    </xf>
    <xf numFmtId="1" fontId="5" fillId="56" borderId="1" xfId="0" applyNumberFormat="1" applyFont="1" applyFill="1" applyBorder="1" applyAlignment="1" applyProtection="1">
      <alignment horizontal="center" vertical="center"/>
      <protection hidden="1"/>
    </xf>
    <xf numFmtId="0" fontId="103" fillId="56" borderId="1" xfId="0" applyNumberFormat="1" applyFont="1" applyFill="1" applyBorder="1" applyAlignment="1" applyProtection="1">
      <alignment horizontal="center" vertical="center"/>
      <protection hidden="1"/>
    </xf>
    <xf numFmtId="0" fontId="105" fillId="60" borderId="0" xfId="0" applyFont="1" applyFill="1" applyBorder="1" applyAlignment="1" applyProtection="1">
      <alignment horizontal="center"/>
    </xf>
    <xf numFmtId="0" fontId="13" fillId="0" borderId="0" xfId="0" applyFont="1" applyFill="1" applyAlignment="1">
      <alignment horizontal="center" vertical="center"/>
    </xf>
    <xf numFmtId="0" fontId="104" fillId="60" borderId="0" xfId="0" applyFont="1" applyFill="1" applyBorder="1" applyAlignment="1" applyProtection="1">
      <alignment horizontal="center"/>
    </xf>
    <xf numFmtId="0" fontId="4" fillId="0" borderId="0" xfId="0" applyFont="1" applyFill="1" applyAlignment="1">
      <alignment horizontal="center" vertical="center"/>
    </xf>
    <xf numFmtId="0" fontId="102" fillId="60" borderId="0" xfId="0" applyFont="1" applyFill="1" applyAlignment="1">
      <alignment horizontal="center" vertical="center"/>
    </xf>
    <xf numFmtId="0" fontId="4" fillId="60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Fill="1" applyBorder="1" applyAlignment="1" applyProtection="1"/>
    <xf numFmtId="0" fontId="2" fillId="60" borderId="0" xfId="0" applyFont="1" applyFill="1" applyBorder="1" applyAlignment="1" applyProtection="1"/>
    <xf numFmtId="0" fontId="18" fillId="60" borderId="0" xfId="0" applyFont="1" applyFill="1" applyAlignment="1">
      <alignment horizontal="center" vertical="center"/>
    </xf>
    <xf numFmtId="0" fontId="18" fillId="60" borderId="0" xfId="0" applyFont="1" applyFill="1" applyBorder="1" applyAlignment="1">
      <alignment horizontal="center" vertical="center"/>
    </xf>
    <xf numFmtId="0" fontId="5" fillId="60" borderId="0" xfId="0" applyFont="1" applyFill="1" applyAlignment="1">
      <alignment horizontal="center" vertical="center"/>
    </xf>
    <xf numFmtId="187" fontId="13" fillId="40" borderId="1" xfId="0" applyNumberFormat="1" applyFont="1" applyFill="1" applyBorder="1" applyAlignment="1" applyProtection="1">
      <alignment horizontal="center" vertical="center"/>
      <protection hidden="1"/>
    </xf>
    <xf numFmtId="1" fontId="106" fillId="0" borderId="1" xfId="0" applyNumberFormat="1" applyFont="1" applyFill="1" applyBorder="1" applyAlignment="1" applyProtection="1">
      <alignment horizontal="center" vertical="top" wrapText="1"/>
      <protection locked="0"/>
    </xf>
    <xf numFmtId="1" fontId="13" fillId="0" borderId="2" xfId="0" applyNumberFormat="1" applyFont="1" applyBorder="1" applyAlignment="1" applyProtection="1">
      <alignment vertical="center"/>
      <protection locked="0"/>
    </xf>
    <xf numFmtId="0" fontId="107" fillId="36" borderId="1" xfId="0" applyFont="1" applyFill="1" applyBorder="1" applyAlignment="1" applyProtection="1">
      <alignment horizontal="center" vertical="center"/>
      <protection locked="0"/>
    </xf>
    <xf numFmtId="0" fontId="107" fillId="47" borderId="0" xfId="0" applyFont="1" applyFill="1" applyBorder="1" applyAlignment="1" applyProtection="1">
      <alignment horizontal="center" vertical="center"/>
      <protection locked="0"/>
    </xf>
    <xf numFmtId="0" fontId="107" fillId="36" borderId="2" xfId="0" applyFont="1" applyFill="1" applyBorder="1" applyAlignment="1" applyProtection="1">
      <alignment horizontal="center" vertical="center"/>
      <protection locked="0"/>
    </xf>
    <xf numFmtId="0" fontId="107" fillId="47" borderId="1" xfId="0" applyFont="1" applyFill="1" applyBorder="1" applyAlignment="1" applyProtection="1">
      <alignment horizontal="center" vertical="center"/>
      <protection locked="0"/>
    </xf>
    <xf numFmtId="0" fontId="80" fillId="57" borderId="0" xfId="0" applyFont="1" applyFill="1" applyAlignment="1">
      <alignment horizontal="center" vertical="center"/>
    </xf>
    <xf numFmtId="0" fontId="86" fillId="51" borderId="0" xfId="0" applyFont="1" applyFill="1" applyAlignment="1">
      <alignment horizontal="center" vertical="top" wrapText="1"/>
    </xf>
    <xf numFmtId="0" fontId="85" fillId="51" borderId="0" xfId="0" applyFont="1" applyFill="1" applyAlignment="1">
      <alignment horizontal="center" vertical="top" wrapText="1"/>
    </xf>
    <xf numFmtId="0" fontId="85" fillId="51" borderId="0" xfId="0" applyFont="1" applyFill="1" applyAlignment="1">
      <alignment horizontal="left" vertical="top" wrapText="1"/>
    </xf>
    <xf numFmtId="0" fontId="71" fillId="55" borderId="0" xfId="0" applyFont="1" applyFill="1" applyAlignment="1" applyProtection="1">
      <alignment horizontal="center" vertical="center"/>
    </xf>
    <xf numFmtId="0" fontId="71" fillId="55" borderId="34" xfId="0" applyFont="1" applyFill="1" applyBorder="1" applyAlignment="1" applyProtection="1">
      <alignment horizontal="center" vertical="center"/>
    </xf>
    <xf numFmtId="0" fontId="13" fillId="36" borderId="6" xfId="0" applyFont="1" applyFill="1" applyBorder="1" applyAlignment="1" applyProtection="1">
      <alignment horizontal="center" vertical="center"/>
      <protection locked="0"/>
    </xf>
    <xf numFmtId="0" fontId="13" fillId="36" borderId="13" xfId="0" applyFont="1" applyFill="1" applyBorder="1" applyAlignment="1" applyProtection="1">
      <alignment horizontal="center" vertical="center"/>
      <protection locked="0"/>
    </xf>
    <xf numFmtId="0" fontId="13" fillId="36" borderId="3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vertical="center"/>
      <protection locked="0"/>
    </xf>
    <xf numFmtId="0" fontId="13" fillId="0" borderId="28" xfId="0" applyFont="1" applyFill="1" applyBorder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left" vertical="center"/>
      <protection locked="0"/>
    </xf>
    <xf numFmtId="0" fontId="63" fillId="37" borderId="0" xfId="0" applyFont="1" applyFill="1" applyBorder="1" applyAlignment="1">
      <alignment horizontal="right" shrinkToFit="1"/>
    </xf>
    <xf numFmtId="0" fontId="11" fillId="0" borderId="11" xfId="0" applyFont="1" applyBorder="1" applyAlignment="1" applyProtection="1">
      <alignment horizontal="center" vertical="center"/>
    </xf>
    <xf numFmtId="0" fontId="72" fillId="46" borderId="0" xfId="0" applyFont="1" applyFill="1" applyBorder="1" applyAlignment="1">
      <alignment vertical="center"/>
    </xf>
    <xf numFmtId="0" fontId="73" fillId="46" borderId="10" xfId="0" applyFont="1" applyFill="1" applyBorder="1"/>
    <xf numFmtId="0" fontId="73" fillId="46" borderId="0" xfId="0" applyFont="1" applyFill="1"/>
    <xf numFmtId="0" fontId="12" fillId="51" borderId="5" xfId="0" applyFont="1" applyFill="1" applyBorder="1" applyAlignment="1">
      <alignment horizontal="center" vertical="center"/>
    </xf>
    <xf numFmtId="0" fontId="12" fillId="51" borderId="2" xfId="0" applyFont="1" applyFill="1" applyBorder="1" applyAlignment="1">
      <alignment horizontal="center" vertical="center"/>
    </xf>
    <xf numFmtId="0" fontId="12" fillId="51" borderId="5" xfId="0" applyFont="1" applyFill="1" applyBorder="1" applyAlignment="1" applyProtection="1">
      <alignment horizontal="center" vertical="center" textRotation="90"/>
    </xf>
    <xf numFmtId="0" fontId="12" fillId="51" borderId="12" xfId="0" applyFont="1" applyFill="1" applyBorder="1" applyAlignment="1" applyProtection="1">
      <alignment horizontal="center" vertical="center" textRotation="90"/>
    </xf>
    <xf numFmtId="0" fontId="7" fillId="51" borderId="5" xfId="0" applyFont="1" applyFill="1" applyBorder="1" applyAlignment="1" applyProtection="1">
      <alignment horizontal="center" vertical="center" wrapText="1"/>
    </xf>
    <xf numFmtId="0" fontId="7" fillId="51" borderId="2" xfId="0" applyFont="1" applyFill="1" applyBorder="1" applyAlignment="1" applyProtection="1">
      <alignment horizontal="center" vertical="center" wrapText="1"/>
    </xf>
    <xf numFmtId="0" fontId="12" fillId="51" borderId="5" xfId="0" applyNumberFormat="1" applyFont="1" applyFill="1" applyBorder="1" applyAlignment="1" applyProtection="1">
      <alignment horizontal="center" vertical="center"/>
    </xf>
    <xf numFmtId="0" fontId="12" fillId="51" borderId="2" xfId="0" applyNumberFormat="1" applyFont="1" applyFill="1" applyBorder="1" applyAlignment="1" applyProtection="1">
      <alignment horizontal="center" vertical="center"/>
    </xf>
    <xf numFmtId="0" fontId="12" fillId="51" borderId="1" xfId="0" applyFont="1" applyFill="1" applyBorder="1" applyAlignment="1" applyProtection="1">
      <alignment horizontal="center" vertical="center"/>
    </xf>
    <xf numFmtId="0" fontId="11" fillId="51" borderId="1" xfId="0" applyFont="1" applyFill="1" applyBorder="1" applyAlignment="1">
      <alignment horizontal="center" vertical="center"/>
    </xf>
    <xf numFmtId="0" fontId="15" fillId="38" borderId="0" xfId="0" applyFont="1" applyFill="1" applyAlignment="1" applyProtection="1">
      <alignment horizontal="center"/>
    </xf>
    <xf numFmtId="0" fontId="14" fillId="38" borderId="0" xfId="0" applyFont="1" applyFill="1" applyAlignment="1" applyProtection="1">
      <alignment horizontal="center"/>
    </xf>
    <xf numFmtId="0" fontId="13" fillId="38" borderId="0" xfId="0" applyFont="1" applyFill="1" applyBorder="1" applyAlignment="1" applyProtection="1">
      <alignment horizontal="left"/>
    </xf>
    <xf numFmtId="0" fontId="73" fillId="46" borderId="0" xfId="0" applyFont="1" applyFill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horizontal="center"/>
    </xf>
    <xf numFmtId="0" fontId="13" fillId="38" borderId="0" xfId="0" applyFont="1" applyFill="1" applyAlignment="1" applyProtection="1">
      <alignment horizontal="center"/>
    </xf>
    <xf numFmtId="0" fontId="13" fillId="38" borderId="0" xfId="0" applyFont="1" applyFill="1" applyAlignment="1" applyProtection="1">
      <alignment horizontal="left"/>
      <protection hidden="1"/>
    </xf>
    <xf numFmtId="0" fontId="5" fillId="38" borderId="1" xfId="0" applyFont="1" applyFill="1" applyBorder="1" applyAlignment="1" applyProtection="1">
      <alignment horizontal="center" vertical="center"/>
    </xf>
    <xf numFmtId="0" fontId="10" fillId="38" borderId="1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 wrapText="1"/>
    </xf>
    <xf numFmtId="0" fontId="13" fillId="38" borderId="6" xfId="0" applyFont="1" applyFill="1" applyBorder="1" applyAlignment="1" applyProtection="1">
      <alignment horizontal="center" vertical="center"/>
    </xf>
    <xf numFmtId="0" fontId="13" fillId="38" borderId="13" xfId="0" applyFont="1" applyFill="1" applyBorder="1" applyAlignment="1" applyProtection="1">
      <alignment horizontal="center" vertical="center"/>
    </xf>
    <xf numFmtId="0" fontId="13" fillId="38" borderId="3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 wrapText="1"/>
      <protection hidden="1"/>
    </xf>
    <xf numFmtId="0" fontId="13" fillId="38" borderId="1" xfId="0" applyFont="1" applyFill="1" applyBorder="1" applyAlignment="1" applyProtection="1">
      <alignment horizontal="center" vertical="center"/>
      <protection hidden="1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11" fillId="38" borderId="1" xfId="0" applyFont="1" applyFill="1" applyBorder="1" applyAlignment="1" applyProtection="1">
      <alignment horizontal="center" vertical="center"/>
    </xf>
    <xf numFmtId="0" fontId="11" fillId="38" borderId="0" xfId="0" applyFont="1" applyFill="1" applyAlignment="1" applyProtection="1">
      <alignment horizontal="center"/>
    </xf>
    <xf numFmtId="0" fontId="13" fillId="34" borderId="0" xfId="0" applyFont="1" applyFill="1" applyAlignment="1" applyProtection="1">
      <alignment horizontal="center" vertical="center"/>
    </xf>
    <xf numFmtId="0" fontId="13" fillId="34" borderId="0" xfId="0" applyFont="1" applyFill="1" applyBorder="1" applyAlignment="1" applyProtection="1">
      <alignment horizontal="center"/>
    </xf>
    <xf numFmtId="0" fontId="12" fillId="38" borderId="6" xfId="0" applyFont="1" applyFill="1" applyBorder="1" applyAlignment="1" applyProtection="1">
      <alignment horizontal="center" vertical="center"/>
      <protection hidden="1"/>
    </xf>
    <xf numFmtId="0" fontId="12" fillId="38" borderId="13" xfId="0" applyFont="1" applyFill="1" applyBorder="1" applyAlignment="1" applyProtection="1">
      <alignment horizontal="center" vertical="center"/>
      <protection hidden="1"/>
    </xf>
    <xf numFmtId="0" fontId="12" fillId="38" borderId="3" xfId="0" applyFont="1" applyFill="1" applyBorder="1" applyAlignment="1" applyProtection="1">
      <alignment horizontal="center" vertical="center"/>
      <protection hidden="1"/>
    </xf>
    <xf numFmtId="0" fontId="16" fillId="38" borderId="0" xfId="0" applyFont="1" applyFill="1" applyBorder="1" applyAlignment="1" applyProtection="1">
      <alignment horizontal="left" vertical="center"/>
    </xf>
    <xf numFmtId="0" fontId="14" fillId="38" borderId="0" xfId="0" applyFont="1" applyFill="1" applyBorder="1" applyAlignment="1" applyProtection="1">
      <alignment horizontal="center"/>
    </xf>
    <xf numFmtId="0" fontId="13" fillId="38" borderId="1" xfId="0" applyFont="1" applyFill="1" applyBorder="1" applyAlignment="1" applyProtection="1">
      <alignment horizontal="center" vertical="center"/>
    </xf>
    <xf numFmtId="0" fontId="13" fillId="38" borderId="0" xfId="0" applyNumberFormat="1" applyFont="1" applyFill="1" applyAlignment="1" applyProtection="1">
      <alignment horizontal="center"/>
    </xf>
    <xf numFmtId="0" fontId="17" fillId="34" borderId="0" xfId="0" applyFont="1" applyFill="1" applyAlignment="1" applyProtection="1">
      <alignment horizontal="center"/>
    </xf>
    <xf numFmtId="0" fontId="11" fillId="38" borderId="0" xfId="0" applyFont="1" applyFill="1" applyBorder="1" applyAlignment="1" applyProtection="1">
      <alignment horizontal="left"/>
      <protection hidden="1"/>
    </xf>
    <xf numFmtId="0" fontId="13" fillId="38" borderId="0" xfId="0" applyFont="1" applyFill="1" applyBorder="1" applyAlignment="1" applyProtection="1">
      <alignment vertical="center"/>
    </xf>
    <xf numFmtId="0" fontId="13" fillId="38" borderId="0" xfId="0" applyFont="1" applyFill="1" applyBorder="1" applyAlignment="1" applyProtection="1">
      <alignment horizontal="center" vertical="center"/>
    </xf>
    <xf numFmtId="0" fontId="13" fillId="38" borderId="0" xfId="0" applyFont="1" applyFill="1" applyAlignment="1" applyProtection="1">
      <alignment horizontal="left" vertical="center"/>
    </xf>
    <xf numFmtId="0" fontId="13" fillId="38" borderId="11" xfId="0" applyFont="1" applyFill="1" applyBorder="1" applyAlignment="1" applyProtection="1">
      <alignment horizontal="left"/>
      <protection hidden="1"/>
    </xf>
    <xf numFmtId="0" fontId="12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3" fillId="38" borderId="0" xfId="0" applyFont="1" applyFill="1" applyBorder="1" applyAlignment="1" applyProtection="1">
      <alignment horizontal="center"/>
      <protection hidden="1"/>
    </xf>
    <xf numFmtId="0" fontId="13" fillId="38" borderId="0" xfId="0" applyFont="1" applyFill="1" applyBorder="1" applyAlignment="1" applyProtection="1">
      <alignment horizontal="left" vertical="center"/>
    </xf>
    <xf numFmtId="0" fontId="5" fillId="38" borderId="5" xfId="0" applyFont="1" applyFill="1" applyBorder="1" applyAlignment="1" applyProtection="1">
      <alignment horizontal="center" vertical="center" textRotation="90" wrapText="1"/>
      <protection hidden="1"/>
    </xf>
    <xf numFmtId="0" fontId="5" fillId="38" borderId="12" xfId="0" applyFont="1" applyFill="1" applyBorder="1" applyAlignment="1" applyProtection="1">
      <alignment horizontal="center" vertical="center" textRotation="90" wrapText="1"/>
      <protection hidden="1"/>
    </xf>
    <xf numFmtId="0" fontId="5" fillId="38" borderId="2" xfId="0" applyFont="1" applyFill="1" applyBorder="1" applyAlignment="1" applyProtection="1">
      <alignment horizontal="center" vertical="center" textRotation="90" wrapText="1"/>
      <protection hidden="1"/>
    </xf>
    <xf numFmtId="0" fontId="5" fillId="38" borderId="3" xfId="0" applyFont="1" applyFill="1" applyBorder="1" applyAlignment="1" applyProtection="1">
      <alignment horizontal="center" vertical="center" textRotation="90" wrapText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7" fillId="38" borderId="5" xfId="0" applyFont="1" applyFill="1" applyBorder="1" applyAlignment="1" applyProtection="1">
      <alignment horizontal="center" vertical="center" textRotation="90"/>
    </xf>
    <xf numFmtId="0" fontId="7" fillId="38" borderId="12" xfId="0" applyFont="1" applyFill="1" applyBorder="1" applyAlignment="1" applyProtection="1">
      <alignment horizontal="center" vertical="center" textRotation="90"/>
    </xf>
    <xf numFmtId="0" fontId="7" fillId="38" borderId="2" xfId="0" applyFont="1" applyFill="1" applyBorder="1" applyAlignment="1" applyProtection="1">
      <alignment horizontal="center" vertical="center" textRotation="90"/>
    </xf>
    <xf numFmtId="0" fontId="5" fillId="0" borderId="1" xfId="0" applyFont="1" applyFill="1" applyBorder="1" applyAlignment="1" applyProtection="1">
      <alignment horizontal="center"/>
      <protection locked="0"/>
    </xf>
    <xf numFmtId="0" fontId="12" fillId="38" borderId="5" xfId="0" applyFont="1" applyFill="1" applyBorder="1" applyAlignment="1" applyProtection="1">
      <alignment horizontal="center" vertical="center" textRotation="90"/>
      <protection hidden="1"/>
    </xf>
    <xf numFmtId="0" fontId="12" fillId="38" borderId="12" xfId="0" applyFont="1" applyFill="1" applyBorder="1" applyAlignment="1" applyProtection="1">
      <alignment horizontal="center" vertical="center" textRotation="90"/>
      <protection hidden="1"/>
    </xf>
    <xf numFmtId="0" fontId="12" fillId="38" borderId="2" xfId="0" applyFont="1" applyFill="1" applyBorder="1" applyAlignment="1" applyProtection="1">
      <alignment horizontal="center" vertical="center" textRotation="90"/>
      <protection hidden="1"/>
    </xf>
    <xf numFmtId="2" fontId="5" fillId="38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38" borderId="1" xfId="0" applyFont="1" applyFill="1" applyBorder="1" applyAlignment="1" applyProtection="1">
      <alignment horizontal="center" vertical="center" textRotation="90" shrinkToFit="1"/>
      <protection hidden="1"/>
    </xf>
    <xf numFmtId="0" fontId="5" fillId="0" borderId="6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5" fillId="38" borderId="5" xfId="0" applyFont="1" applyFill="1" applyBorder="1" applyAlignment="1" applyProtection="1">
      <alignment horizontal="center" vertical="center" wrapText="1"/>
      <protection hidden="1"/>
    </xf>
    <xf numFmtId="0" fontId="5" fillId="38" borderId="12" xfId="0" applyFont="1" applyFill="1" applyBorder="1" applyAlignment="1" applyProtection="1">
      <alignment horizontal="center" vertical="center" wrapText="1"/>
      <protection hidden="1"/>
    </xf>
    <xf numFmtId="0" fontId="5" fillId="38" borderId="2" xfId="0" applyFont="1" applyFill="1" applyBorder="1" applyAlignment="1" applyProtection="1">
      <alignment horizontal="center" vertical="center" wrapText="1"/>
      <protection hidden="1"/>
    </xf>
    <xf numFmtId="0" fontId="9" fillId="38" borderId="5" xfId="0" applyFont="1" applyFill="1" applyBorder="1" applyAlignment="1" applyProtection="1">
      <alignment horizontal="center" vertical="center" wrapText="1"/>
    </xf>
    <xf numFmtId="0" fontId="9" fillId="38" borderId="12" xfId="0" applyFont="1" applyFill="1" applyBorder="1" applyAlignment="1" applyProtection="1">
      <alignment horizontal="center" vertical="center" wrapText="1"/>
    </xf>
    <xf numFmtId="0" fontId="9" fillId="38" borderId="2" xfId="0" applyFont="1" applyFill="1" applyBorder="1" applyAlignment="1" applyProtection="1">
      <alignment horizontal="center" vertical="center" wrapText="1"/>
    </xf>
    <xf numFmtId="0" fontId="7" fillId="38" borderId="1" xfId="0" applyFont="1" applyFill="1" applyBorder="1" applyAlignment="1" applyProtection="1">
      <alignment horizontal="center" vertical="center"/>
    </xf>
    <xf numFmtId="0" fontId="11" fillId="38" borderId="7" xfId="0" applyFont="1" applyFill="1" applyBorder="1" applyAlignment="1">
      <alignment horizontal="center" vertical="center"/>
    </xf>
    <xf numFmtId="0" fontId="11" fillId="38" borderId="15" xfId="0" applyFont="1" applyFill="1" applyBorder="1" applyAlignment="1">
      <alignment horizontal="center" vertical="center"/>
    </xf>
    <xf numFmtId="0" fontId="11" fillId="38" borderId="10" xfId="0" applyFont="1" applyFill="1" applyBorder="1" applyAlignment="1">
      <alignment horizontal="center" vertical="center"/>
    </xf>
    <xf numFmtId="0" fontId="11" fillId="38" borderId="17" xfId="0" applyFont="1" applyFill="1" applyBorder="1" applyAlignment="1">
      <alignment horizontal="center" vertical="center"/>
    </xf>
    <xf numFmtId="0" fontId="11" fillId="38" borderId="4" xfId="0" applyFont="1" applyFill="1" applyBorder="1" applyAlignment="1">
      <alignment horizontal="center" vertical="center"/>
    </xf>
    <xf numFmtId="0" fontId="11" fillId="38" borderId="16" xfId="0" applyFont="1" applyFill="1" applyBorder="1" applyAlignment="1">
      <alignment horizontal="center" vertical="center"/>
    </xf>
    <xf numFmtId="0" fontId="5" fillId="48" borderId="1" xfId="0" applyFont="1" applyFill="1" applyBorder="1" applyAlignment="1">
      <alignment horizontal="center" vertical="center" textRotation="90"/>
    </xf>
    <xf numFmtId="0" fontId="7" fillId="38" borderId="1" xfId="0" applyFont="1" applyFill="1" applyBorder="1" applyAlignment="1">
      <alignment horizontal="center" vertical="center" textRotation="90"/>
    </xf>
    <xf numFmtId="0" fontId="23" fillId="34" borderId="0" xfId="0" applyFont="1" applyFill="1" applyAlignment="1">
      <alignment horizontal="center"/>
    </xf>
    <xf numFmtId="0" fontId="5" fillId="48" borderId="2" xfId="0" applyFont="1" applyFill="1" applyBorder="1" applyAlignment="1">
      <alignment horizontal="center" vertical="center" textRotation="90"/>
    </xf>
    <xf numFmtId="0" fontId="12" fillId="38" borderId="1" xfId="0" applyFont="1" applyFill="1" applyBorder="1" applyAlignment="1">
      <alignment horizontal="center" vertical="center"/>
    </xf>
    <xf numFmtId="0" fontId="5" fillId="38" borderId="1" xfId="0" applyFont="1" applyFill="1" applyBorder="1" applyAlignment="1" applyProtection="1">
      <alignment horizontal="center" vertical="center" textRotation="90"/>
    </xf>
    <xf numFmtId="0" fontId="7" fillId="38" borderId="7" xfId="0" applyFont="1" applyFill="1" applyBorder="1" applyAlignment="1">
      <alignment horizontal="center" vertical="center" wrapText="1"/>
    </xf>
    <xf numFmtId="0" fontId="7" fillId="38" borderId="15" xfId="0" applyFont="1" applyFill="1" applyBorder="1" applyAlignment="1">
      <alignment horizontal="center" vertical="center" wrapText="1"/>
    </xf>
    <xf numFmtId="0" fontId="7" fillId="38" borderId="10" xfId="0" applyFont="1" applyFill="1" applyBorder="1" applyAlignment="1">
      <alignment horizontal="center" vertical="center" wrapText="1"/>
    </xf>
    <xf numFmtId="0" fontId="7" fillId="38" borderId="17" xfId="0" applyFont="1" applyFill="1" applyBorder="1" applyAlignment="1">
      <alignment horizontal="center" vertical="center" wrapText="1"/>
    </xf>
    <xf numFmtId="0" fontId="7" fillId="38" borderId="4" xfId="0" applyFont="1" applyFill="1" applyBorder="1" applyAlignment="1">
      <alignment horizontal="center" vertical="center" wrapText="1"/>
    </xf>
    <xf numFmtId="0" fontId="7" fillId="38" borderId="16" xfId="0" applyFont="1" applyFill="1" applyBorder="1" applyAlignment="1">
      <alignment horizontal="center" vertical="center" wrapText="1"/>
    </xf>
    <xf numFmtId="0" fontId="5" fillId="38" borderId="1" xfId="0" applyFont="1" applyFill="1" applyBorder="1" applyAlignment="1" applyProtection="1">
      <alignment horizontal="center" vertical="center" wrapText="1"/>
    </xf>
    <xf numFmtId="0" fontId="12" fillId="38" borderId="1" xfId="0" applyFont="1" applyFill="1" applyBorder="1" applyAlignment="1">
      <alignment horizontal="center" vertical="center" wrapText="1"/>
    </xf>
    <xf numFmtId="0" fontId="11" fillId="37" borderId="1" xfId="0" applyFont="1" applyFill="1" applyBorder="1" applyAlignment="1">
      <alignment horizontal="center" vertical="center"/>
    </xf>
    <xf numFmtId="0" fontId="11" fillId="37" borderId="7" xfId="0" applyFont="1" applyFill="1" applyBorder="1" applyAlignment="1">
      <alignment horizontal="center" vertical="center"/>
    </xf>
    <xf numFmtId="0" fontId="11" fillId="37" borderId="10" xfId="0" applyFont="1" applyFill="1" applyBorder="1" applyAlignment="1">
      <alignment horizontal="center" vertical="center"/>
    </xf>
    <xf numFmtId="0" fontId="11" fillId="37" borderId="12" xfId="0" applyFont="1" applyFill="1" applyBorder="1" applyAlignment="1">
      <alignment horizontal="center" vertical="center"/>
    </xf>
    <xf numFmtId="0" fontId="11" fillId="37" borderId="2" xfId="0" applyFont="1" applyFill="1" applyBorder="1" applyAlignment="1">
      <alignment horizontal="center" vertical="center"/>
    </xf>
    <xf numFmtId="0" fontId="11" fillId="37" borderId="5" xfId="0" applyFont="1" applyFill="1" applyBorder="1" applyAlignment="1">
      <alignment horizontal="center" vertical="center" textRotation="90"/>
    </xf>
    <xf numFmtId="0" fontId="11" fillId="37" borderId="12" xfId="0" applyFont="1" applyFill="1" applyBorder="1" applyAlignment="1">
      <alignment horizontal="center" vertical="center" textRotation="90"/>
    </xf>
    <xf numFmtId="0" fontId="11" fillId="37" borderId="2" xfId="0" applyFont="1" applyFill="1" applyBorder="1" applyAlignment="1">
      <alignment horizontal="center" vertical="center" textRotation="90"/>
    </xf>
    <xf numFmtId="0" fontId="12" fillId="52" borderId="7" xfId="0" applyFont="1" applyFill="1" applyBorder="1" applyAlignment="1" applyProtection="1">
      <alignment horizontal="center" vertical="center" wrapText="1"/>
    </xf>
    <xf numFmtId="0" fontId="12" fillId="52" borderId="14" xfId="0" applyFont="1" applyFill="1" applyBorder="1" applyAlignment="1" applyProtection="1">
      <alignment horizontal="center" vertical="center" wrapText="1"/>
    </xf>
    <xf numFmtId="0" fontId="12" fillId="52" borderId="15" xfId="0" applyFont="1" applyFill="1" applyBorder="1" applyAlignment="1" applyProtection="1">
      <alignment horizontal="center" vertical="center" wrapText="1"/>
    </xf>
    <xf numFmtId="0" fontId="12" fillId="52" borderId="4" xfId="0" applyFont="1" applyFill="1" applyBorder="1" applyAlignment="1" applyProtection="1">
      <alignment horizontal="center" vertical="center" wrapText="1"/>
    </xf>
    <xf numFmtId="0" fontId="12" fillId="52" borderId="11" xfId="0" applyFont="1" applyFill="1" applyBorder="1" applyAlignment="1" applyProtection="1">
      <alignment horizontal="center" vertical="center" wrapText="1"/>
    </xf>
    <xf numFmtId="0" fontId="12" fillId="52" borderId="16" xfId="0" applyFont="1" applyFill="1" applyBorder="1" applyAlignment="1" applyProtection="1">
      <alignment horizontal="center" vertical="center" wrapText="1"/>
    </xf>
    <xf numFmtId="0" fontId="82" fillId="0" borderId="7" xfId="0" applyFont="1" applyBorder="1" applyAlignment="1" applyProtection="1">
      <alignment horizontal="center" vertical="center" wrapText="1"/>
      <protection locked="0"/>
    </xf>
    <xf numFmtId="0" fontId="82" fillId="0" borderId="14" xfId="0" applyFont="1" applyBorder="1" applyAlignment="1" applyProtection="1">
      <alignment horizontal="center" vertical="center" wrapText="1"/>
      <protection locked="0"/>
    </xf>
    <xf numFmtId="0" fontId="82" fillId="0" borderId="15" xfId="0" applyFont="1" applyBorder="1" applyAlignment="1" applyProtection="1">
      <alignment horizontal="center" vertical="center" wrapText="1"/>
      <protection locked="0"/>
    </xf>
    <xf numFmtId="0" fontId="82" fillId="0" borderId="4" xfId="0" applyFont="1" applyBorder="1" applyAlignment="1" applyProtection="1">
      <alignment horizontal="center" vertical="center" wrapText="1"/>
      <protection locked="0"/>
    </xf>
    <xf numFmtId="0" fontId="82" fillId="0" borderId="11" xfId="0" applyFont="1" applyBorder="1" applyAlignment="1" applyProtection="1">
      <alignment horizontal="center" vertical="center" wrapText="1"/>
      <protection locked="0"/>
    </xf>
    <xf numFmtId="0" fontId="82" fillId="0" borderId="16" xfId="0" applyFont="1" applyBorder="1" applyAlignment="1" applyProtection="1">
      <alignment horizontal="center" vertical="center" wrapText="1"/>
      <protection locked="0"/>
    </xf>
    <xf numFmtId="0" fontId="10" fillId="38" borderId="6" xfId="0" applyFont="1" applyFill="1" applyBorder="1" applyAlignment="1" applyProtection="1">
      <alignment horizontal="center" vertical="center"/>
    </xf>
    <xf numFmtId="0" fontId="10" fillId="38" borderId="13" xfId="0" applyFont="1" applyFill="1" applyBorder="1" applyAlignment="1" applyProtection="1">
      <alignment horizontal="center" vertical="center"/>
    </xf>
    <xf numFmtId="0" fontId="10" fillId="38" borderId="3" xfId="0" applyFont="1" applyFill="1" applyBorder="1" applyAlignment="1" applyProtection="1">
      <alignment horizontal="center" vertical="center"/>
    </xf>
    <xf numFmtId="0" fontId="5" fillId="38" borderId="7" xfId="0" applyFont="1" applyFill="1" applyBorder="1" applyAlignment="1" applyProtection="1">
      <alignment horizontal="center" vertical="center" wrapText="1"/>
    </xf>
    <xf numFmtId="0" fontId="5" fillId="38" borderId="14" xfId="0" applyFont="1" applyFill="1" applyBorder="1" applyAlignment="1" applyProtection="1">
      <alignment horizontal="center" vertical="center" wrapText="1"/>
    </xf>
    <xf numFmtId="0" fontId="5" fillId="38" borderId="15" xfId="0" applyFont="1" applyFill="1" applyBorder="1" applyAlignment="1" applyProtection="1">
      <alignment horizontal="center" vertical="center" wrapText="1"/>
    </xf>
    <xf numFmtId="0" fontId="5" fillId="38" borderId="4" xfId="0" applyFont="1" applyFill="1" applyBorder="1" applyAlignment="1" applyProtection="1">
      <alignment horizontal="center" vertical="center" wrapText="1"/>
    </xf>
    <xf numFmtId="0" fontId="5" fillId="38" borderId="11" xfId="0" applyFont="1" applyFill="1" applyBorder="1" applyAlignment="1" applyProtection="1">
      <alignment horizontal="center" vertical="center" wrapText="1"/>
    </xf>
    <xf numFmtId="0" fontId="5" fillId="38" borderId="16" xfId="0" applyFont="1" applyFill="1" applyBorder="1" applyAlignment="1" applyProtection="1">
      <alignment horizontal="center" vertical="center" wrapText="1"/>
    </xf>
    <xf numFmtId="0" fontId="52" fillId="40" borderId="6" xfId="0" applyNumberFormat="1" applyFont="1" applyFill="1" applyBorder="1" applyAlignment="1" applyProtection="1">
      <alignment horizontal="center" vertical="center"/>
      <protection hidden="1"/>
    </xf>
    <xf numFmtId="0" fontId="52" fillId="40" borderId="3" xfId="0" applyNumberFormat="1" applyFont="1" applyFill="1" applyBorder="1" applyAlignment="1" applyProtection="1">
      <alignment horizontal="center" vertical="center"/>
      <protection hidden="1"/>
    </xf>
    <xf numFmtId="0" fontId="0" fillId="34" borderId="0" xfId="0" applyFill="1" applyAlignment="1">
      <alignment horizontal="center"/>
    </xf>
    <xf numFmtId="0" fontId="11" fillId="45" borderId="0" xfId="0" applyFont="1" applyFill="1" applyAlignment="1" applyProtection="1">
      <alignment horizontal="center" vertical="center"/>
    </xf>
    <xf numFmtId="0" fontId="47" fillId="0" borderId="0" xfId="0" applyFont="1" applyFill="1" applyBorder="1" applyAlignment="1" applyProtection="1">
      <alignment horizontal="center" vertical="center" shrinkToFit="1"/>
      <protection hidden="1"/>
    </xf>
    <xf numFmtId="0" fontId="7" fillId="0" borderId="0" xfId="0" applyFont="1" applyFill="1" applyAlignment="1">
      <alignment horizontal="center"/>
    </xf>
    <xf numFmtId="0" fontId="56" fillId="38" borderId="1" xfId="0" applyFont="1" applyFill="1" applyBorder="1" applyAlignment="1" applyProtection="1">
      <alignment horizontal="center" vertical="center" textRotation="90" wrapText="1"/>
      <protection hidden="1"/>
    </xf>
    <xf numFmtId="0" fontId="47" fillId="38" borderId="1" xfId="0" applyFont="1" applyFill="1" applyBorder="1" applyAlignment="1" applyProtection="1">
      <alignment horizontal="center" vertical="center"/>
      <protection hidden="1"/>
    </xf>
    <xf numFmtId="0" fontId="13" fillId="45" borderId="0" xfId="0" applyFont="1" applyFill="1" applyAlignment="1">
      <alignment horizontal="center"/>
    </xf>
    <xf numFmtId="0" fontId="5" fillId="0" borderId="0" xfId="0" applyFont="1" applyFill="1" applyBorder="1" applyAlignment="1" applyProtection="1">
      <alignment horizontal="center" vertical="center"/>
    </xf>
    <xf numFmtId="0" fontId="13" fillId="45" borderId="0" xfId="0" applyFont="1" applyFill="1" applyBorder="1" applyAlignment="1">
      <alignment horizontal="center"/>
    </xf>
    <xf numFmtId="0" fontId="9" fillId="38" borderId="1" xfId="0" applyFont="1" applyFill="1" applyBorder="1" applyAlignment="1" applyProtection="1">
      <alignment horizontal="center" vertical="center" textRotation="90"/>
    </xf>
    <xf numFmtId="0" fontId="46" fillId="38" borderId="1" xfId="0" applyFont="1" applyFill="1" applyBorder="1" applyAlignment="1" applyProtection="1">
      <alignment horizontal="center" vertical="center"/>
      <protection hidden="1"/>
    </xf>
    <xf numFmtId="0" fontId="5" fillId="50" borderId="0" xfId="0" applyFont="1" applyFill="1" applyAlignment="1" applyProtection="1">
      <alignment horizontal="center"/>
    </xf>
    <xf numFmtId="0" fontId="47" fillId="38" borderId="1" xfId="0" applyFont="1" applyFill="1" applyBorder="1" applyAlignment="1" applyProtection="1">
      <alignment horizontal="center" vertical="center" wrapText="1"/>
      <protection hidden="1"/>
    </xf>
    <xf numFmtId="0" fontId="0" fillId="38" borderId="1" xfId="0" applyFill="1" applyBorder="1"/>
    <xf numFmtId="0" fontId="45" fillId="38" borderId="1" xfId="0" applyFont="1" applyFill="1" applyBorder="1" applyAlignment="1" applyProtection="1">
      <alignment horizontal="center" vertical="center" textRotation="90" wrapText="1"/>
      <protection hidden="1"/>
    </xf>
    <xf numFmtId="0" fontId="75" fillId="38" borderId="1" xfId="0" applyFont="1" applyFill="1" applyBorder="1" applyAlignment="1" applyProtection="1">
      <alignment horizontal="center" vertical="center" textRotation="90" wrapText="1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Fill="1" applyBorder="1" applyAlignment="1" applyProtection="1">
      <alignment horizont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04" fillId="60" borderId="0" xfId="0" applyFont="1" applyFill="1" applyBorder="1" applyAlignment="1" applyProtection="1">
      <alignment horizontal="center"/>
    </xf>
    <xf numFmtId="0" fontId="16" fillId="59" borderId="0" xfId="0" applyFont="1" applyFill="1" applyAlignment="1">
      <alignment horizontal="center" vertical="center"/>
    </xf>
    <xf numFmtId="0" fontId="11" fillId="59" borderId="0" xfId="0" applyFont="1" applyFill="1" applyAlignment="1">
      <alignment horizontal="center" vertical="center"/>
    </xf>
    <xf numFmtId="0" fontId="5" fillId="52" borderId="1" xfId="0" applyFont="1" applyFill="1" applyBorder="1" applyAlignment="1">
      <alignment horizontal="center" vertical="center" textRotation="90"/>
    </xf>
    <xf numFmtId="0" fontId="12" fillId="52" borderId="1" xfId="0" applyFont="1" applyFill="1" applyBorder="1" applyAlignment="1">
      <alignment horizontal="center" vertical="center"/>
    </xf>
    <xf numFmtId="0" fontId="9" fillId="52" borderId="1" xfId="0" applyFont="1" applyFill="1" applyBorder="1" applyAlignment="1">
      <alignment horizontal="center" vertical="center"/>
    </xf>
    <xf numFmtId="0" fontId="9" fillId="52" borderId="1" xfId="0" applyFont="1" applyFill="1" applyBorder="1" applyAlignment="1">
      <alignment horizontal="center" vertical="center" textRotation="90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46" borderId="0" xfId="0" applyFont="1" applyFill="1" applyAlignment="1" applyProtection="1">
      <alignment vertical="center" wrapText="1"/>
    </xf>
    <xf numFmtId="0" fontId="5" fillId="37" borderId="1" xfId="0" applyFont="1" applyFill="1" applyBorder="1" applyAlignment="1" applyProtection="1">
      <alignment horizontal="center"/>
    </xf>
    <xf numFmtId="0" fontId="12" fillId="37" borderId="1" xfId="0" applyFont="1" applyFill="1" applyBorder="1" applyAlignment="1" applyProtection="1">
      <alignment horizontal="center" vertical="center" textRotation="90"/>
    </xf>
    <xf numFmtId="0" fontId="5" fillId="38" borderId="0" xfId="0" applyFont="1" applyFill="1" applyAlignment="1" applyProtection="1">
      <alignment horizontal="center" vertical="center"/>
    </xf>
    <xf numFmtId="0" fontId="12" fillId="38" borderId="0" xfId="0" applyFont="1" applyFill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center" vertical="center" textRotation="90"/>
    </xf>
    <xf numFmtId="0" fontId="5" fillId="38" borderId="11" xfId="0" applyFont="1" applyFill="1" applyBorder="1" applyAlignment="1" applyProtection="1">
      <alignment horizontal="center" vertical="center"/>
    </xf>
    <xf numFmtId="0" fontId="21" fillId="37" borderId="1" xfId="0" applyFont="1" applyFill="1" applyBorder="1" applyAlignment="1" applyProtection="1">
      <alignment horizontal="center" vertical="center" textRotation="90" wrapText="1"/>
    </xf>
    <xf numFmtId="0" fontId="5" fillId="37" borderId="1" xfId="0" applyFont="1" applyFill="1" applyBorder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center" vertical="center"/>
    </xf>
    <xf numFmtId="0" fontId="5" fillId="37" borderId="1" xfId="0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/>
    <xf numFmtId="49" fontId="9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9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left"/>
    </xf>
    <xf numFmtId="0" fontId="12" fillId="42" borderId="6" xfId="0" applyFont="1" applyFill="1" applyBorder="1" applyAlignment="1" applyProtection="1">
      <alignment horizontal="center" vertical="center"/>
      <protection hidden="1"/>
    </xf>
    <xf numFmtId="0" fontId="12" fillId="42" borderId="3" xfId="0" applyFont="1" applyFill="1" applyBorder="1" applyAlignment="1" applyProtection="1">
      <alignment horizontal="center" vertical="center"/>
      <protection hidden="1"/>
    </xf>
    <xf numFmtId="0" fontId="12" fillId="42" borderId="6" xfId="0" applyFont="1" applyFill="1" applyBorder="1" applyAlignment="1" applyProtection="1">
      <alignment horizontal="center" vertical="center"/>
      <protection locked="0" hidden="1"/>
    </xf>
    <xf numFmtId="0" fontId="12" fillId="42" borderId="3" xfId="0" applyFont="1" applyFill="1" applyBorder="1" applyAlignment="1" applyProtection="1">
      <alignment horizontal="center" vertical="center"/>
      <protection locked="0" hidden="1"/>
    </xf>
    <xf numFmtId="0" fontId="12" fillId="45" borderId="1" xfId="0" applyFont="1" applyFill="1" applyBorder="1" applyAlignment="1" applyProtection="1">
      <alignment horizontal="center" vertical="center" wrapText="1"/>
      <protection hidden="1"/>
    </xf>
    <xf numFmtId="0" fontId="12" fillId="42" borderId="6" xfId="0" applyFont="1" applyFill="1" applyBorder="1" applyAlignment="1" applyProtection="1">
      <alignment horizontal="center" vertical="center" wrapText="1"/>
      <protection hidden="1"/>
    </xf>
    <xf numFmtId="0" fontId="12" fillId="42" borderId="3" xfId="0" applyFont="1" applyFill="1" applyBorder="1" applyAlignment="1" applyProtection="1">
      <alignment horizontal="center" vertical="center" wrapText="1"/>
      <protection hidden="1"/>
    </xf>
    <xf numFmtId="0" fontId="95" fillId="43" borderId="0" xfId="40" applyFont="1" applyFill="1" applyAlignment="1">
      <alignment horizontal="center" vertical="center"/>
    </xf>
    <xf numFmtId="0" fontId="87" fillId="44" borderId="0" xfId="40" applyFont="1" applyFill="1" applyAlignment="1">
      <alignment horizontal="center" vertical="center"/>
    </xf>
    <xf numFmtId="0" fontId="76" fillId="44" borderId="0" xfId="40" applyFont="1" applyFill="1" applyAlignment="1">
      <alignment horizontal="center" vertical="center"/>
    </xf>
    <xf numFmtId="0" fontId="91" fillId="43" borderId="0" xfId="48" applyFont="1" applyFill="1" applyAlignment="1" applyProtection="1">
      <alignment horizontal="center" vertical="center"/>
    </xf>
    <xf numFmtId="0" fontId="92" fillId="43" borderId="0" xfId="34" applyFont="1" applyFill="1" applyAlignment="1" applyProtection="1">
      <alignment horizontal="center" vertical="center"/>
    </xf>
    <xf numFmtId="0" fontId="89" fillId="43" borderId="0" xfId="34" applyFont="1" applyFill="1" applyAlignment="1" applyProtection="1">
      <alignment horizontal="center" vertical="center"/>
    </xf>
    <xf numFmtId="0" fontId="93" fillId="43" borderId="0" xfId="34" applyFont="1" applyFill="1" applyAlignment="1" applyProtection="1">
      <alignment horizontal="center" vertical="center"/>
    </xf>
  </cellXfs>
  <cellStyles count="49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Hyperlink" xfId="48" builtinId="8"/>
    <cellStyle name="Hyperlink 2" xfId="34"/>
    <cellStyle name="Normal" xfId="0" builtinId="0"/>
    <cellStyle name="Normal 2" xfId="38"/>
    <cellStyle name="Normal 3" xfId="39"/>
    <cellStyle name="Normal 4" xfId="40"/>
    <cellStyle name="การคำนวณ" xfId="26" builtinId="22" customBuiltin="1"/>
    <cellStyle name="ข้อความเตือน" xfId="45" builtinId="11" customBuiltin="1"/>
    <cellStyle name="ข้อความอธิบาย" xfId="28" builtinId="53" customBuiltin="1"/>
    <cellStyle name="ชื่อเรื่อง" xfId="43" builtinId="15" customBuiltin="1"/>
    <cellStyle name="เซลล์ตรวจสอบ" xfId="27" builtinId="23" customBuiltin="1"/>
    <cellStyle name="เซลล์ที่มีการเชื่อมโยง" xfId="36" builtinId="24" customBuiltin="1"/>
    <cellStyle name="ดี" xfId="29" builtinId="26" customBuiltin="1"/>
    <cellStyle name="ปกติ 2" xfId="46"/>
    <cellStyle name="ปกติ_รายชื่อนักเรียนม148 (version 1)" xfId="47"/>
    <cellStyle name="ป้อนค่า" xfId="35" builtinId="20" customBuiltin="1"/>
    <cellStyle name="ปานกลาง" xfId="37" builtinId="28" customBuiltin="1"/>
    <cellStyle name="ผลรวม" xfId="44" builtinId="25" customBuiltin="1"/>
    <cellStyle name="แย่" xfId="25" builtinId="27" customBuiltin="1"/>
    <cellStyle name="ส่วนที่ถูกเน้น1" xfId="19" builtinId="29" customBuiltin="1"/>
    <cellStyle name="ส่วนที่ถูกเน้น2" xfId="20" builtinId="33" customBuiltin="1"/>
    <cellStyle name="ส่วนที่ถูกเน้น3" xfId="21" builtinId="37" customBuiltin="1"/>
    <cellStyle name="ส่วนที่ถูกเน้น4" xfId="22" builtinId="41" customBuiltin="1"/>
    <cellStyle name="ส่วนที่ถูกเน้น5" xfId="23" builtinId="45" customBuiltin="1"/>
    <cellStyle name="ส่วนที่ถูกเน้น6" xfId="24" builtinId="49" customBuiltin="1"/>
    <cellStyle name="แสดงผล" xfId="42" builtinId="21" customBuiltin="1"/>
    <cellStyle name="หมายเหตุ" xfId="41" builtinId="10" customBuiltin="1"/>
    <cellStyle name="หัวเรื่อง 1" xfId="30" builtinId="16" customBuiltin="1"/>
    <cellStyle name="หัวเรื่อง 2" xfId="31" builtinId="17" customBuiltin="1"/>
    <cellStyle name="หัวเรื่อง 3" xfId="32" builtinId="18" customBuiltin="1"/>
    <cellStyle name="หัวเรื่อง 4" xfId="33" builtinId="19" customBuiltin="1"/>
  </cellStyles>
  <dxfs count="15"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fgColor indexed="64"/>
          <bgColor rgb="FFFFC000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fgColor indexed="64"/>
          <bgColor rgb="FFFFEB9C"/>
        </patternFill>
      </fill>
    </dxf>
    <dxf>
      <font>
        <color rgb="FFFF0000"/>
      </font>
      <fill>
        <patternFill>
          <fgColor indexed="64"/>
          <bgColor rgb="FFFFEB9C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fgColor indexed="64"/>
          <bgColor rgb="FFFFC000"/>
        </patternFill>
      </fill>
    </dxf>
    <dxf>
      <font>
        <u val="none"/>
        <color rgb="FFFF0000"/>
      </font>
      <numFmt numFmtId="0" formatCode="General"/>
      <fill>
        <patternFill patternType="solid">
          <bgColor rgb="FFFFC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66"/>
      <color rgb="FFFF33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26;&#3656;&#3591;&#3623;&#3636;&#3594;&#3634;&#3585;&#3634;&#3619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2" Type="http://schemas.openxmlformats.org/officeDocument/2006/relationships/hyperlink" Target="#'&#3585;&#3619;&#3629;&#3585;&#3586;&#3657;&#3629;&#3617;&#3641;&#3621; &#3609;&#3619;1'!A1"/><Relationship Id="rId1" Type="http://schemas.openxmlformats.org/officeDocument/2006/relationships/hyperlink" Target="#&#3585;&#3619;&#3629;&#3585;&#3586;&#3657;&#3629;&#3617;&#3641;&#3621;!A1"/><Relationship Id="rId6" Type="http://schemas.openxmlformats.org/officeDocument/2006/relationships/hyperlink" Target="#&#3588;&#3640;&#3603;&#3621;&#3633;&#3585;&#3625;&#3603;&#3632;&#3629;&#3633;&#3609;&#3614;&#3638;&#3591;&#3611;&#3619;&#3632;&#3626;&#3591;&#3588;&#3660;!A1"/><Relationship Id="rId5" Type="http://schemas.openxmlformats.org/officeDocument/2006/relationships/hyperlink" Target="#&#3588;&#3632;&#3649;&#3609;&#3609;&#3605;&#3633;&#3623;&#3594;&#3637;&#3657;&#3623;&#3633;&#3604;!A1"/><Relationship Id="rId4" Type="http://schemas.openxmlformats.org/officeDocument/2006/relationships/hyperlink" Target="#&#3648;&#3623;&#3621;&#3634;&#3648;&#3619;&#3637;&#3618;&#3609;1!A1"/><Relationship Id="rId9" Type="http://schemas.openxmlformats.org/officeDocument/2006/relationships/hyperlink" Target="#about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&#3585;&#3619;&#3629;&#3585;&#3586;&#3657;&#3629;&#3617;&#3641;&#3621;!A1"/><Relationship Id="rId3" Type="http://schemas.openxmlformats.org/officeDocument/2006/relationships/hyperlink" Target="#&#3648;&#3623;&#3621;&#3634;&#3648;&#3619;&#3637;&#3618;&#3609;1!Print_Area"/><Relationship Id="rId7" Type="http://schemas.openxmlformats.org/officeDocument/2006/relationships/hyperlink" Target="#&#3626;&#3656;&#3591;&#3623;&#3636;&#3594;&#3634;&#3585;&#3634;&#3619;!Print_Area"/><Relationship Id="rId2" Type="http://schemas.openxmlformats.org/officeDocument/2006/relationships/hyperlink" Target="#&#3627;&#3609;&#3657;&#3634;&#3611;&#3585;!Print_Area"/><Relationship Id="rId1" Type="http://schemas.openxmlformats.org/officeDocument/2006/relationships/hyperlink" Target="#'&#3585;&#3619;&#3629;&#3585;&#3586;&#3657;&#3629;&#3617;&#3641;&#3621; &#3609;&#3619;1'!Print_Area"/><Relationship Id="rId6" Type="http://schemas.openxmlformats.org/officeDocument/2006/relationships/hyperlink" Target="#'&#3629;&#3656;&#3634;&#3609; &#3588;&#3636;&#3604;&#3623;&#3636;&#3648;&#3588;&#3619;&#3634;&#3632;&#3627;&#3660; &#3648;&#3586;&#3637;&#3618;&#3609;&#3626;&#3656;&#3591;'!Print_Area"/><Relationship Id="rId5" Type="http://schemas.openxmlformats.org/officeDocument/2006/relationships/hyperlink" Target="#&#3588;&#3640;&#3603;&#3621;&#3633;&#3585;&#3625;&#3603;&#3632;&#3629;&#3633;&#3609;&#3614;&#3638;&#3591;&#3611;&#3619;&#3632;&#3626;&#3591;&#3588;&#3660;!Print_Area"/><Relationship Id="rId4" Type="http://schemas.openxmlformats.org/officeDocument/2006/relationships/hyperlink" Target="#&#3588;&#3632;&#3649;&#3609;&#3609;&#3605;&#3633;&#3623;&#3594;&#3637;&#3657;&#3623;&#3633;&#3604;!Print_Area"/><Relationship Id="rId9" Type="http://schemas.openxmlformats.org/officeDocument/2006/relationships/hyperlink" Target="#about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image" Target="../media/image1.emf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#&#3588;&#3635;&#3629;&#3608;&#3636;&#3610;&#3634;&#3618;!A1"/><Relationship Id="rId18" Type="http://schemas.openxmlformats.org/officeDocument/2006/relationships/image" Target="../media/image10.png"/><Relationship Id="rId26" Type="http://schemas.openxmlformats.org/officeDocument/2006/relationships/hyperlink" Target="#&#3588;&#3640;&#3603;&#3621;&#3633;&#3585;&#3625;&#3603;&#3632;&#3629;&#3633;&#3609;&#3614;&#3638;&#3591;&#3611;&#3619;&#3632;&#3626;&#3591;&#3588;&#3660;!A1"/><Relationship Id="rId3" Type="http://schemas.openxmlformats.org/officeDocument/2006/relationships/hyperlink" Target="#&#3609;&#3633;&#3585;&#3648;&#3619;&#3637;&#3618;&#3609;!A1"/><Relationship Id="rId21" Type="http://schemas.openxmlformats.org/officeDocument/2006/relationships/hyperlink" Target="#&#3585;&#3619;&#3629;&#3585;&#3586;&#3657;&#3629;&#3617;&#3641;&#3621;!A1"/><Relationship Id="rId7" Type="http://schemas.openxmlformats.org/officeDocument/2006/relationships/hyperlink" Target="#&#3588;&#3640;&#3603;&#3621;&#3633;&#3585;&#3625;&#3603;&#3632;!A1"/><Relationship Id="rId12" Type="http://schemas.openxmlformats.org/officeDocument/2006/relationships/image" Target="../media/image7.png"/><Relationship Id="rId17" Type="http://schemas.openxmlformats.org/officeDocument/2006/relationships/hyperlink" Target="#&#3605;&#3633;&#3623;&#3594;&#3637;&#3657;&#3623;&#3633;&#3604;&#3585;&#3634;&#3619;&#3629;&#3656;&#3634;&#3609;!A1"/><Relationship Id="rId25" Type="http://schemas.openxmlformats.org/officeDocument/2006/relationships/hyperlink" Target="#&#3588;&#3632;&#3649;&#3609;&#3609;&#3605;&#3633;&#3623;&#3594;&#3637;&#3657;&#3623;&#3633;&#3604;!A1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20" Type="http://schemas.openxmlformats.org/officeDocument/2006/relationships/image" Target="../media/image11.png"/><Relationship Id="rId1" Type="http://schemas.openxmlformats.org/officeDocument/2006/relationships/hyperlink" Target="#Home!A1"/><Relationship Id="rId6" Type="http://schemas.openxmlformats.org/officeDocument/2006/relationships/image" Target="../media/image4.png"/><Relationship Id="rId11" Type="http://schemas.openxmlformats.org/officeDocument/2006/relationships/hyperlink" Target="#&#3605;&#3633;&#3623;&#3594;&#3637;&#3623;&#3633;&#3604;!A1"/><Relationship Id="rId24" Type="http://schemas.openxmlformats.org/officeDocument/2006/relationships/hyperlink" Target="#&#3648;&#3623;&#3621;&#3634;&#3648;&#3619;&#3637;&#3618;&#3609;1!A1"/><Relationship Id="rId5" Type="http://schemas.openxmlformats.org/officeDocument/2006/relationships/hyperlink" Target="#&#3588;&#3632;&#3649;&#3609;&#3609;1!A1"/><Relationship Id="rId15" Type="http://schemas.openxmlformats.org/officeDocument/2006/relationships/hyperlink" Target="#&#3605;&#3633;&#3623;&#3594;&#3637;&#3657;&#3623;&#3633;&#3604;&#3588;&#3640;&#3603;&#3621;&#3633;&#3585;&#3625;&#3603;&#3632;!A1"/><Relationship Id="rId23" Type="http://schemas.openxmlformats.org/officeDocument/2006/relationships/hyperlink" Target="#&#3627;&#3609;&#3657;&#3634;&#3611;&#3585;!A1"/><Relationship Id="rId28" Type="http://schemas.openxmlformats.org/officeDocument/2006/relationships/hyperlink" Target="#&#3626;&#3656;&#3591;&#3623;&#3636;&#3594;&#3634;&#3585;&#3634;&#3619;!A1"/><Relationship Id="rId10" Type="http://schemas.openxmlformats.org/officeDocument/2006/relationships/image" Target="../media/image6.png"/><Relationship Id="rId19" Type="http://schemas.openxmlformats.org/officeDocument/2006/relationships/hyperlink" Target="#aboutme!A1"/><Relationship Id="rId4" Type="http://schemas.openxmlformats.org/officeDocument/2006/relationships/image" Target="../media/image3.png"/><Relationship Id="rId9" Type="http://schemas.openxmlformats.org/officeDocument/2006/relationships/hyperlink" Target="#&#3588;&#3636;&#3604;&#3623;&#3636;&#3648;&#3588;&#3619;&#3634;&#3632;&#3627;&#3660;!A1"/><Relationship Id="rId14" Type="http://schemas.openxmlformats.org/officeDocument/2006/relationships/image" Target="../media/image8.png"/><Relationship Id="rId22" Type="http://schemas.openxmlformats.org/officeDocument/2006/relationships/hyperlink" Target="#'&#3585;&#3619;&#3629;&#3585;&#3586;&#3657;&#3629;&#3617;&#3641;&#3621; &#3609;&#3619;1'!A1"/><Relationship Id="rId27" Type="http://schemas.openxmlformats.org/officeDocument/2006/relationships/hyperlink" Target="#'&#3629;&#3656;&#3634;&#3609; &#3588;&#3636;&#3604;&#3623;&#3636;&#3648;&#3588;&#3619;&#3634;&#3632;&#3627;&#3660; &#3648;&#3586;&#3637;&#3618;&#3609;&#3626;&#3656;&#3591;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424299</xdr:colOff>
      <xdr:row>1</xdr:row>
      <xdr:rowOff>259778</xdr:rowOff>
    </xdr:from>
    <xdr:to>
      <xdr:col>17</xdr:col>
      <xdr:colOff>259776</xdr:colOff>
      <xdr:row>2</xdr:row>
      <xdr:rowOff>225143</xdr:rowOff>
    </xdr:to>
    <xdr:sp macro="[0]!PrintALL" textlink="">
      <xdr:nvSpPr>
        <xdr:cNvPr id="3" name="Flowchart: Process 2"/>
        <xdr:cNvSpPr/>
      </xdr:nvSpPr>
      <xdr:spPr>
        <a:xfrm>
          <a:off x="9516344" y="658096"/>
          <a:ext cx="1047750" cy="363683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พิมพ์ทั้งหมด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15</xdr:col>
      <xdr:colOff>412176</xdr:colOff>
      <xdr:row>0</xdr:row>
      <xdr:rowOff>221677</xdr:rowOff>
    </xdr:from>
    <xdr:to>
      <xdr:col>17</xdr:col>
      <xdr:colOff>247653</xdr:colOff>
      <xdr:row>1</xdr:row>
      <xdr:rowOff>187042</xdr:rowOff>
    </xdr:to>
    <xdr:sp macro="[0]!ปริ้นปก" textlink="">
      <xdr:nvSpPr>
        <xdr:cNvPr id="4" name="Flowchart: Process 3"/>
        <xdr:cNvSpPr/>
      </xdr:nvSpPr>
      <xdr:spPr>
        <a:xfrm>
          <a:off x="9504221" y="221677"/>
          <a:ext cx="1047750" cy="363683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พิมพ์ปก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7</xdr:col>
      <xdr:colOff>43295</xdr:colOff>
      <xdr:row>3</xdr:row>
      <xdr:rowOff>147205</xdr:rowOff>
    </xdr:from>
    <xdr:to>
      <xdr:col>11</xdr:col>
      <xdr:colOff>138750</xdr:colOff>
      <xdr:row>5</xdr:row>
      <xdr:rowOff>133024</xdr:rowOff>
    </xdr:to>
    <xdr:sp macro="" textlink="">
      <xdr:nvSpPr>
        <xdr:cNvPr id="5" name="Rounded Rectangle 4"/>
        <xdr:cNvSpPr/>
      </xdr:nvSpPr>
      <xdr:spPr>
        <a:xfrm>
          <a:off x="4286250" y="1342160"/>
          <a:ext cx="2520000" cy="540000"/>
        </a:xfrm>
        <a:prstGeom prst="roundRect">
          <a:avLst/>
        </a:prstGeom>
        <a:solidFill>
          <a:srgbClr val="92D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800"/>
            <a:t>MENU</a:t>
          </a:r>
        </a:p>
      </xdr:txBody>
    </xdr:sp>
    <xdr:clientData/>
  </xdr:twoCellAnchor>
  <xdr:twoCellAnchor>
    <xdr:from>
      <xdr:col>6</xdr:col>
      <xdr:colOff>60613</xdr:colOff>
      <xdr:row>6</xdr:row>
      <xdr:rowOff>1</xdr:rowOff>
    </xdr:from>
    <xdr:to>
      <xdr:col>9</xdr:col>
      <xdr:colOff>42204</xdr:colOff>
      <xdr:row>6</xdr:row>
      <xdr:rowOff>468001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1402772" y="2026228"/>
          <a:ext cx="180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207818</xdr:colOff>
      <xdr:row>5</xdr:row>
      <xdr:rowOff>277090</xdr:rowOff>
    </xdr:from>
    <xdr:to>
      <xdr:col>12</xdr:col>
      <xdr:colOff>189409</xdr:colOff>
      <xdr:row>6</xdr:row>
      <xdr:rowOff>467999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3368386" y="2026226"/>
          <a:ext cx="180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48492</xdr:colOff>
      <xdr:row>6</xdr:row>
      <xdr:rowOff>611345</xdr:rowOff>
    </xdr:from>
    <xdr:to>
      <xdr:col>9</xdr:col>
      <xdr:colOff>30083</xdr:colOff>
      <xdr:row>6</xdr:row>
      <xdr:rowOff>1079345</xdr:rowOff>
    </xdr:to>
    <xdr:sp macro="" textlink="">
      <xdr:nvSpPr>
        <xdr:cNvPr id="8" name="Rounded Rectangle 7">
          <a:hlinkClick xmlns:r="http://schemas.openxmlformats.org/officeDocument/2006/relationships" r:id="rId3"/>
        </xdr:cNvPr>
        <xdr:cNvSpPr/>
      </xdr:nvSpPr>
      <xdr:spPr>
        <a:xfrm>
          <a:off x="1390651" y="2637572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195697</xdr:colOff>
      <xdr:row>6</xdr:row>
      <xdr:rowOff>611343</xdr:rowOff>
    </xdr:from>
    <xdr:to>
      <xdr:col>12</xdr:col>
      <xdr:colOff>177288</xdr:colOff>
      <xdr:row>6</xdr:row>
      <xdr:rowOff>1079343</xdr:rowOff>
    </xdr:to>
    <xdr:sp macro="" textlink="">
      <xdr:nvSpPr>
        <xdr:cNvPr id="9" name="Rounded Rectangle 8">
          <a:hlinkClick xmlns:r="http://schemas.openxmlformats.org/officeDocument/2006/relationships" r:id="rId4"/>
        </xdr:cNvPr>
        <xdr:cNvSpPr/>
      </xdr:nvSpPr>
      <xdr:spPr>
        <a:xfrm>
          <a:off x="3356265" y="2637570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45030</xdr:colOff>
      <xdr:row>6</xdr:row>
      <xdr:rowOff>1231331</xdr:rowOff>
    </xdr:from>
    <xdr:to>
      <xdr:col>9</xdr:col>
      <xdr:colOff>26621</xdr:colOff>
      <xdr:row>6</xdr:row>
      <xdr:rowOff>1699331</xdr:rowOff>
    </xdr:to>
    <xdr:sp macro="" textlink="">
      <xdr:nvSpPr>
        <xdr:cNvPr id="10" name="Rounded Rectangle 9">
          <a:hlinkClick xmlns:r="http://schemas.openxmlformats.org/officeDocument/2006/relationships" r:id="rId5"/>
        </xdr:cNvPr>
        <xdr:cNvSpPr/>
      </xdr:nvSpPr>
      <xdr:spPr>
        <a:xfrm>
          <a:off x="1387189" y="3257558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192235</xdr:colOff>
      <xdr:row>6</xdr:row>
      <xdr:rowOff>1231329</xdr:rowOff>
    </xdr:from>
    <xdr:to>
      <xdr:col>12</xdr:col>
      <xdr:colOff>173826</xdr:colOff>
      <xdr:row>6</xdr:row>
      <xdr:rowOff>1699329</xdr:rowOff>
    </xdr:to>
    <xdr:sp macro="" textlink="">
      <xdr:nvSpPr>
        <xdr:cNvPr id="11" name="Rounded Rectangle 10">
          <a:hlinkClick xmlns:r="http://schemas.openxmlformats.org/officeDocument/2006/relationships" r:id="rId6"/>
        </xdr:cNvPr>
        <xdr:cNvSpPr/>
      </xdr:nvSpPr>
      <xdr:spPr>
        <a:xfrm>
          <a:off x="3352803" y="3257556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50227</xdr:colOff>
      <xdr:row>6</xdr:row>
      <xdr:rowOff>1851317</xdr:rowOff>
    </xdr:from>
    <xdr:to>
      <xdr:col>9</xdr:col>
      <xdr:colOff>31818</xdr:colOff>
      <xdr:row>8</xdr:row>
      <xdr:rowOff>111249</xdr:rowOff>
    </xdr:to>
    <xdr:sp macro="" textlink="">
      <xdr:nvSpPr>
        <xdr:cNvPr id="12" name="Rounded Rectangle 11">
          <a:hlinkClick xmlns:r="http://schemas.openxmlformats.org/officeDocument/2006/relationships" r:id="rId7"/>
        </xdr:cNvPr>
        <xdr:cNvSpPr/>
      </xdr:nvSpPr>
      <xdr:spPr>
        <a:xfrm>
          <a:off x="1392386" y="3877544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197432</xdr:colOff>
      <xdr:row>6</xdr:row>
      <xdr:rowOff>1851315</xdr:rowOff>
    </xdr:from>
    <xdr:to>
      <xdr:col>12</xdr:col>
      <xdr:colOff>179023</xdr:colOff>
      <xdr:row>8</xdr:row>
      <xdr:rowOff>111247</xdr:rowOff>
    </xdr:to>
    <xdr:sp macro="" textlink="">
      <xdr:nvSpPr>
        <xdr:cNvPr id="13" name="Rounded Rectangle 12">
          <a:hlinkClick xmlns:r="http://schemas.openxmlformats.org/officeDocument/2006/relationships" r:id="rId8"/>
        </xdr:cNvPr>
        <xdr:cNvSpPr/>
      </xdr:nvSpPr>
      <xdr:spPr>
        <a:xfrm>
          <a:off x="3358000" y="3877542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372340</xdr:colOff>
      <xdr:row>3</xdr:row>
      <xdr:rowOff>164521</xdr:rowOff>
    </xdr:from>
    <xdr:to>
      <xdr:col>17</xdr:col>
      <xdr:colOff>353931</xdr:colOff>
      <xdr:row>5</xdr:row>
      <xdr:rowOff>78340</xdr:rowOff>
    </xdr:to>
    <xdr:sp macro="" textlink="">
      <xdr:nvSpPr>
        <xdr:cNvPr id="14" name="Rounded Rectangle 13">
          <a:hlinkClick xmlns:r="http://schemas.openxmlformats.org/officeDocument/2006/relationships" r:id="rId9"/>
        </xdr:cNvPr>
        <xdr:cNvSpPr/>
      </xdr:nvSpPr>
      <xdr:spPr>
        <a:xfrm>
          <a:off x="8858249" y="1359476"/>
          <a:ext cx="1800000" cy="46800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ABOUT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ME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112567</xdr:colOff>
      <xdr:row>2</xdr:row>
      <xdr:rowOff>95249</xdr:rowOff>
    </xdr:from>
    <xdr:to>
      <xdr:col>13</xdr:col>
      <xdr:colOff>1679862</xdr:colOff>
      <xdr:row>4</xdr:row>
      <xdr:rowOff>17727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6373090" y="658090"/>
          <a:ext cx="1567295" cy="442023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94011</xdr:colOff>
      <xdr:row>5</xdr:row>
      <xdr:rowOff>28988</xdr:rowOff>
    </xdr:from>
    <xdr:to>
      <xdr:col>9</xdr:col>
      <xdr:colOff>559835</xdr:colOff>
      <xdr:row>6</xdr:row>
      <xdr:rowOff>187502</xdr:rowOff>
    </xdr:to>
    <xdr:sp macro="" textlink="">
      <xdr:nvSpPr>
        <xdr:cNvPr id="10" name="Rounded Rectangle 9">
          <a:hlinkClick xmlns:r="http://schemas.openxmlformats.org/officeDocument/2006/relationships" r:id="rId1"/>
        </xdr:cNvPr>
        <xdr:cNvSpPr/>
      </xdr:nvSpPr>
      <xdr:spPr>
        <a:xfrm>
          <a:off x="7986154" y="1292508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กรอกข้อมูลนักเรียน</a:t>
          </a:r>
        </a:p>
      </xdr:txBody>
    </xdr:sp>
    <xdr:clientData/>
  </xdr:twoCellAnchor>
  <xdr:twoCellAnchor>
    <xdr:from>
      <xdr:col>8</xdr:col>
      <xdr:colOff>90547</xdr:colOff>
      <xdr:row>7</xdr:row>
      <xdr:rowOff>13508</xdr:rowOff>
    </xdr:from>
    <xdr:to>
      <xdr:col>9</xdr:col>
      <xdr:colOff>556371</xdr:colOff>
      <xdr:row>8</xdr:row>
      <xdr:rowOff>172022</xdr:rowOff>
    </xdr:to>
    <xdr:sp macro="" textlink="">
      <xdr:nvSpPr>
        <xdr:cNvPr id="11" name="Rounded Rectangle 10">
          <a:hlinkClick xmlns:r="http://schemas.openxmlformats.org/officeDocument/2006/relationships" r:id="rId2"/>
        </xdr:cNvPr>
        <xdr:cNvSpPr/>
      </xdr:nvSpPr>
      <xdr:spPr>
        <a:xfrm>
          <a:off x="7982690" y="1704681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หน้าปก</a:t>
          </a:r>
        </a:p>
      </xdr:txBody>
    </xdr:sp>
    <xdr:clientData/>
  </xdr:twoCellAnchor>
  <xdr:twoCellAnchor>
    <xdr:from>
      <xdr:col>8</xdr:col>
      <xdr:colOff>94011</xdr:colOff>
      <xdr:row>9</xdr:row>
      <xdr:rowOff>4955</xdr:rowOff>
    </xdr:from>
    <xdr:to>
      <xdr:col>9</xdr:col>
      <xdr:colOff>559835</xdr:colOff>
      <xdr:row>10</xdr:row>
      <xdr:rowOff>163470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7986154" y="2123782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เวลาเรียน</a:t>
          </a:r>
        </a:p>
      </xdr:txBody>
    </xdr:sp>
    <xdr:clientData/>
  </xdr:twoCellAnchor>
  <xdr:twoCellAnchor>
    <xdr:from>
      <xdr:col>8</xdr:col>
      <xdr:colOff>90547</xdr:colOff>
      <xdr:row>10</xdr:row>
      <xdr:rowOff>194642</xdr:rowOff>
    </xdr:from>
    <xdr:to>
      <xdr:col>9</xdr:col>
      <xdr:colOff>556371</xdr:colOff>
      <xdr:row>12</xdr:row>
      <xdr:rowOff>139330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7982690" y="2527295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กรอกคะแนนตัวชี้วัด</a:t>
          </a:r>
        </a:p>
      </xdr:txBody>
    </xdr:sp>
    <xdr:clientData/>
  </xdr:twoCellAnchor>
  <xdr:twoCellAnchor>
    <xdr:from>
      <xdr:col>8</xdr:col>
      <xdr:colOff>87083</xdr:colOff>
      <xdr:row>12</xdr:row>
      <xdr:rowOff>170502</xdr:rowOff>
    </xdr:from>
    <xdr:to>
      <xdr:col>9</xdr:col>
      <xdr:colOff>552907</xdr:colOff>
      <xdr:row>14</xdr:row>
      <xdr:rowOff>115190</xdr:rowOff>
    </xdr:to>
    <xdr:sp macro="" textlink="">
      <xdr:nvSpPr>
        <xdr:cNvPr id="14" name="Rounded Rectangle 13">
          <a:hlinkClick xmlns:r="http://schemas.openxmlformats.org/officeDocument/2006/relationships" r:id="rId5"/>
        </xdr:cNvPr>
        <xdr:cNvSpPr/>
      </xdr:nvSpPr>
      <xdr:spPr>
        <a:xfrm>
          <a:off x="7979226" y="2930808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คุณลักษณะอันพึงประสงค์</a:t>
          </a:r>
        </a:p>
      </xdr:txBody>
    </xdr:sp>
    <xdr:clientData/>
  </xdr:twoCellAnchor>
  <xdr:twoCellAnchor>
    <xdr:from>
      <xdr:col>8</xdr:col>
      <xdr:colOff>73229</xdr:colOff>
      <xdr:row>14</xdr:row>
      <xdr:rowOff>153291</xdr:rowOff>
    </xdr:from>
    <xdr:to>
      <xdr:col>9</xdr:col>
      <xdr:colOff>539053</xdr:colOff>
      <xdr:row>16</xdr:row>
      <xdr:rowOff>97979</xdr:rowOff>
    </xdr:to>
    <xdr:sp macro="" textlink="">
      <xdr:nvSpPr>
        <xdr:cNvPr id="15" name="Rounded Rectangle 14">
          <a:hlinkClick xmlns:r="http://schemas.openxmlformats.org/officeDocument/2006/relationships" r:id="rId6"/>
        </xdr:cNvPr>
        <xdr:cNvSpPr/>
      </xdr:nvSpPr>
      <xdr:spPr>
        <a:xfrm>
          <a:off x="7965372" y="3341250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อ่าน คิด วิเคราะห์</a:t>
          </a:r>
        </a:p>
      </xdr:txBody>
    </xdr:sp>
    <xdr:clientData/>
  </xdr:twoCellAnchor>
  <xdr:twoCellAnchor>
    <xdr:from>
      <xdr:col>8</xdr:col>
      <xdr:colOff>78424</xdr:colOff>
      <xdr:row>16</xdr:row>
      <xdr:rowOff>137810</xdr:rowOff>
    </xdr:from>
    <xdr:to>
      <xdr:col>9</xdr:col>
      <xdr:colOff>544248</xdr:colOff>
      <xdr:row>18</xdr:row>
      <xdr:rowOff>82498</xdr:rowOff>
    </xdr:to>
    <xdr:sp macro="" textlink="">
      <xdr:nvSpPr>
        <xdr:cNvPr id="16" name="Rounded Rectangle 15">
          <a:hlinkClick xmlns:r="http://schemas.openxmlformats.org/officeDocument/2006/relationships" r:id="rId7"/>
        </xdr:cNvPr>
        <xdr:cNvSpPr/>
      </xdr:nvSpPr>
      <xdr:spPr>
        <a:xfrm>
          <a:off x="7970567" y="3753422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คะแนนส่งวิชาการ</a:t>
          </a:r>
        </a:p>
      </xdr:txBody>
    </xdr:sp>
    <xdr:clientData/>
  </xdr:twoCellAnchor>
  <xdr:twoCellAnchor>
    <xdr:from>
      <xdr:col>8</xdr:col>
      <xdr:colOff>76693</xdr:colOff>
      <xdr:row>3</xdr:row>
      <xdr:rowOff>58323</xdr:rowOff>
    </xdr:from>
    <xdr:to>
      <xdr:col>9</xdr:col>
      <xdr:colOff>542517</xdr:colOff>
      <xdr:row>5</xdr:row>
      <xdr:rowOff>3011</xdr:rowOff>
    </xdr:to>
    <xdr:sp macro="" textlink="">
      <xdr:nvSpPr>
        <xdr:cNvPr id="17" name="Rounded Rectangle 16">
          <a:hlinkClick xmlns:r="http://schemas.openxmlformats.org/officeDocument/2006/relationships" r:id="rId8"/>
        </xdr:cNvPr>
        <xdr:cNvSpPr/>
      </xdr:nvSpPr>
      <xdr:spPr>
        <a:xfrm>
          <a:off x="7968836" y="894190"/>
          <a:ext cx="1593273" cy="372341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หน้าแรก</a:t>
          </a:r>
        </a:p>
      </xdr:txBody>
    </xdr:sp>
    <xdr:clientData/>
  </xdr:twoCellAnchor>
  <xdr:twoCellAnchor>
    <xdr:from>
      <xdr:col>8</xdr:col>
      <xdr:colOff>68033</xdr:colOff>
      <xdr:row>18</xdr:row>
      <xdr:rowOff>106744</xdr:rowOff>
    </xdr:from>
    <xdr:to>
      <xdr:col>9</xdr:col>
      <xdr:colOff>533857</xdr:colOff>
      <xdr:row>20</xdr:row>
      <xdr:rowOff>51432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7960176" y="4150009"/>
          <a:ext cx="1593273" cy="372341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เกี่ยวกับผู้จัดทำ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27</xdr:row>
      <xdr:rowOff>104775</xdr:rowOff>
    </xdr:from>
    <xdr:to>
      <xdr:col>6</xdr:col>
      <xdr:colOff>390525</xdr:colOff>
      <xdr:row>27</xdr:row>
      <xdr:rowOff>266700</xdr:rowOff>
    </xdr:to>
    <xdr:sp macro="" textlink="">
      <xdr:nvSpPr>
        <xdr:cNvPr id="26629" name="Rectangle 3"/>
        <xdr:cNvSpPr>
          <a:spLocks noChangeArrowheads="1"/>
        </xdr:cNvSpPr>
      </xdr:nvSpPr>
      <xdr:spPr bwMode="auto">
        <a:xfrm>
          <a:off x="1800225" y="8629650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9525</xdr:colOff>
      <xdr:row>27</xdr:row>
      <xdr:rowOff>95250</xdr:rowOff>
    </xdr:from>
    <xdr:to>
      <xdr:col>9</xdr:col>
      <xdr:colOff>142875</xdr:colOff>
      <xdr:row>27</xdr:row>
      <xdr:rowOff>257175</xdr:rowOff>
    </xdr:to>
    <xdr:sp macro="" textlink="">
      <xdr:nvSpPr>
        <xdr:cNvPr id="26630" name="Rectangle 4"/>
        <xdr:cNvSpPr>
          <a:spLocks noChangeArrowheads="1"/>
        </xdr:cNvSpPr>
      </xdr:nvSpPr>
      <xdr:spPr bwMode="auto">
        <a:xfrm>
          <a:off x="2895600" y="8620125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116447</xdr:colOff>
      <xdr:row>2</xdr:row>
      <xdr:rowOff>306911</xdr:rowOff>
    </xdr:from>
    <xdr:to>
      <xdr:col>28</xdr:col>
      <xdr:colOff>456076</xdr:colOff>
      <xdr:row>4</xdr:row>
      <xdr:rowOff>76411</xdr:rowOff>
    </xdr:to>
    <xdr:sp macro="" textlink="">
      <xdr:nvSpPr>
        <xdr:cNvPr id="14" name="Rounded Rectangle 13">
          <a:hlinkClick xmlns:r="http://schemas.openxmlformats.org/officeDocument/2006/relationships" r:id="rId1"/>
        </xdr:cNvPr>
        <xdr:cNvSpPr/>
      </xdr:nvSpPr>
      <xdr:spPr>
        <a:xfrm>
          <a:off x="7313114" y="1322911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</xdr:col>
      <xdr:colOff>5000</xdr:colOff>
      <xdr:row>5</xdr:row>
      <xdr:rowOff>2</xdr:rowOff>
    </xdr:from>
    <xdr:to>
      <xdr:col>27</xdr:col>
      <xdr:colOff>217333</xdr:colOff>
      <xdr:row>6</xdr:row>
      <xdr:rowOff>150502</xdr:rowOff>
    </xdr:to>
    <xdr:sp macro="" textlink="">
      <xdr:nvSpPr>
        <xdr:cNvPr id="15" name="Rounded Rectangle 14">
          <a:hlinkClick xmlns:r="http://schemas.openxmlformats.org/officeDocument/2006/relationships" r:id="rId2"/>
        </xdr:cNvPr>
        <xdr:cNvSpPr/>
      </xdr:nvSpPr>
      <xdr:spPr>
        <a:xfrm>
          <a:off x="6587833" y="2021419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383125</xdr:colOff>
      <xdr:row>5</xdr:row>
      <xdr:rowOff>0</xdr:rowOff>
    </xdr:from>
    <xdr:to>
      <xdr:col>29</xdr:col>
      <xdr:colOff>595458</xdr:colOff>
      <xdr:row>6</xdr:row>
      <xdr:rowOff>150500</xdr:rowOff>
    </xdr:to>
    <xdr:sp macro="" textlink="">
      <xdr:nvSpPr>
        <xdr:cNvPr id="16" name="Rounded Rectangle 15">
          <a:hlinkClick xmlns:r="http://schemas.openxmlformats.org/officeDocument/2006/relationships" r:id="rId3"/>
        </xdr:cNvPr>
        <xdr:cNvSpPr/>
      </xdr:nvSpPr>
      <xdr:spPr>
        <a:xfrm>
          <a:off x="8193625" y="2021417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395045</xdr:colOff>
      <xdr:row>6</xdr:row>
      <xdr:rowOff>302488</xdr:rowOff>
    </xdr:from>
    <xdr:to>
      <xdr:col>27</xdr:col>
      <xdr:colOff>205212</xdr:colOff>
      <xdr:row>8</xdr:row>
      <xdr:rowOff>146072</xdr:rowOff>
    </xdr:to>
    <xdr:sp macro="" textlink="">
      <xdr:nvSpPr>
        <xdr:cNvPr id="17" name="Rounded Rectangle 16">
          <a:hlinkClick xmlns:r="http://schemas.openxmlformats.org/officeDocument/2006/relationships" r:id="rId4"/>
        </xdr:cNvPr>
        <xdr:cNvSpPr/>
      </xdr:nvSpPr>
      <xdr:spPr>
        <a:xfrm>
          <a:off x="6575712" y="2641405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371004</xdr:colOff>
      <xdr:row>6</xdr:row>
      <xdr:rowOff>302486</xdr:rowOff>
    </xdr:from>
    <xdr:to>
      <xdr:col>29</xdr:col>
      <xdr:colOff>583337</xdr:colOff>
      <xdr:row>8</xdr:row>
      <xdr:rowOff>146070</xdr:rowOff>
    </xdr:to>
    <xdr:sp macro="" textlink="">
      <xdr:nvSpPr>
        <xdr:cNvPr id="18" name="Rounded Rectangle 17">
          <a:hlinkClick xmlns:r="http://schemas.openxmlformats.org/officeDocument/2006/relationships" r:id="rId5"/>
        </xdr:cNvPr>
        <xdr:cNvSpPr/>
      </xdr:nvSpPr>
      <xdr:spPr>
        <a:xfrm>
          <a:off x="8181504" y="264140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391583</xdr:colOff>
      <xdr:row>8</xdr:row>
      <xdr:rowOff>298058</xdr:rowOff>
    </xdr:from>
    <xdr:to>
      <xdr:col>27</xdr:col>
      <xdr:colOff>201750</xdr:colOff>
      <xdr:row>10</xdr:row>
      <xdr:rowOff>141641</xdr:rowOff>
    </xdr:to>
    <xdr:sp macro="" textlink="">
      <xdr:nvSpPr>
        <xdr:cNvPr id="19" name="Rounded Rectangle 18">
          <a:hlinkClick xmlns:r="http://schemas.openxmlformats.org/officeDocument/2006/relationships" r:id="rId6"/>
        </xdr:cNvPr>
        <xdr:cNvSpPr/>
      </xdr:nvSpPr>
      <xdr:spPr>
        <a:xfrm>
          <a:off x="6572250" y="326139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367542</xdr:colOff>
      <xdr:row>8</xdr:row>
      <xdr:rowOff>298056</xdr:rowOff>
    </xdr:from>
    <xdr:to>
      <xdr:col>29</xdr:col>
      <xdr:colOff>579875</xdr:colOff>
      <xdr:row>10</xdr:row>
      <xdr:rowOff>141639</xdr:rowOff>
    </xdr:to>
    <xdr:sp macro="" textlink="">
      <xdr:nvSpPr>
        <xdr:cNvPr id="20" name="Rounded Rectangle 19">
          <a:hlinkClick xmlns:r="http://schemas.openxmlformats.org/officeDocument/2006/relationships" r:id="rId7"/>
        </xdr:cNvPr>
        <xdr:cNvSpPr/>
      </xdr:nvSpPr>
      <xdr:spPr>
        <a:xfrm>
          <a:off x="8178042" y="3261389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396780</xdr:colOff>
      <xdr:row>10</xdr:row>
      <xdr:rowOff>293627</xdr:rowOff>
    </xdr:from>
    <xdr:to>
      <xdr:col>27</xdr:col>
      <xdr:colOff>206947</xdr:colOff>
      <xdr:row>12</xdr:row>
      <xdr:rowOff>105460</xdr:rowOff>
    </xdr:to>
    <xdr:sp macro="" textlink="">
      <xdr:nvSpPr>
        <xdr:cNvPr id="21" name="Rounded Rectangle 20">
          <a:hlinkClick xmlns:r="http://schemas.openxmlformats.org/officeDocument/2006/relationships" r:id="rId8"/>
        </xdr:cNvPr>
        <xdr:cNvSpPr/>
      </xdr:nvSpPr>
      <xdr:spPr>
        <a:xfrm>
          <a:off x="6577447" y="3881377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372739</xdr:colOff>
      <xdr:row>10</xdr:row>
      <xdr:rowOff>293625</xdr:rowOff>
    </xdr:from>
    <xdr:to>
      <xdr:col>29</xdr:col>
      <xdr:colOff>585072</xdr:colOff>
      <xdr:row>12</xdr:row>
      <xdr:rowOff>105458</xdr:rowOff>
    </xdr:to>
    <xdr:sp macro="" textlink="">
      <xdr:nvSpPr>
        <xdr:cNvPr id="22" name="Rounded Rectangle 21">
          <a:hlinkClick xmlns:r="http://schemas.openxmlformats.org/officeDocument/2006/relationships" r:id="rId9"/>
        </xdr:cNvPr>
        <xdr:cNvSpPr/>
      </xdr:nvSpPr>
      <xdr:spPr>
        <a:xfrm>
          <a:off x="8183239" y="3881375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8</xdr:col>
      <xdr:colOff>285750</xdr:colOff>
      <xdr:row>0</xdr:row>
      <xdr:rowOff>84666</xdr:rowOff>
    </xdr:from>
    <xdr:to>
      <xdr:col>10</xdr:col>
      <xdr:colOff>177309</xdr:colOff>
      <xdr:row>2</xdr:row>
      <xdr:rowOff>52916</xdr:rowOff>
    </xdr:to>
    <xdr:pic>
      <xdr:nvPicPr>
        <xdr:cNvPr id="24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730500" y="84666"/>
          <a:ext cx="780559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104775</xdr:colOff>
      <xdr:row>0</xdr:row>
      <xdr:rowOff>9525</xdr:rowOff>
    </xdr:to>
    <xdr:pic>
      <xdr:nvPicPr>
        <xdr:cNvPr id="27660" name="รูปภาพ 1" descr="home.png">
          <a:hlinkClick xmlns:r="http://schemas.openxmlformats.org/officeDocument/2006/relationships" r:id="rId1" tooltip="กลับไปหน้าแรก Home Sheet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419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76200</xdr:rowOff>
    </xdr:from>
    <xdr:to>
      <xdr:col>1</xdr:col>
      <xdr:colOff>85725</xdr:colOff>
      <xdr:row>0</xdr:row>
      <xdr:rowOff>76200</xdr:rowOff>
    </xdr:to>
    <xdr:pic>
      <xdr:nvPicPr>
        <xdr:cNvPr id="27661" name="รูปภาพ 2" descr="Community Help.png">
          <a:hlinkClick xmlns:r="http://schemas.openxmlformats.org/officeDocument/2006/relationships" r:id="rId3" tooltip="กรอกข้อมูลนักเรียน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76200"/>
          <a:ext cx="400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0</xdr:row>
      <xdr:rowOff>0</xdr:rowOff>
    </xdr:from>
    <xdr:to>
      <xdr:col>2</xdr:col>
      <xdr:colOff>28575</xdr:colOff>
      <xdr:row>0</xdr:row>
      <xdr:rowOff>9525</xdr:rowOff>
    </xdr:to>
    <xdr:pic>
      <xdr:nvPicPr>
        <xdr:cNvPr id="27662" name="รูปภาพ 4" descr="kwrite.png">
          <a:hlinkClick xmlns:r="http://schemas.openxmlformats.org/officeDocument/2006/relationships" r:id="rId5" tooltip="บันทึกคะแนนสอบภาค 1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7625" y="0"/>
          <a:ext cx="6762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0</xdr:row>
      <xdr:rowOff>9525</xdr:rowOff>
    </xdr:to>
    <xdr:pic>
      <xdr:nvPicPr>
        <xdr:cNvPr id="27663" name="รูปภาพ 6" descr="aim_protocol.png">
          <a:hlinkClick xmlns:r="http://schemas.openxmlformats.org/officeDocument/2006/relationships" r:id="rId7" tooltip="ประเมินคุณลักษณะฯ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95325" y="0"/>
          <a:ext cx="4000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419100</xdr:colOff>
      <xdr:row>0</xdr:row>
      <xdr:rowOff>0</xdr:rowOff>
    </xdr:from>
    <xdr:to>
      <xdr:col>2</xdr:col>
      <xdr:colOff>609600</xdr:colOff>
      <xdr:row>0</xdr:row>
      <xdr:rowOff>0</xdr:rowOff>
    </xdr:to>
    <xdr:pic>
      <xdr:nvPicPr>
        <xdr:cNvPr id="27664" name="รูปภาพ 7" descr="lswitch.png">
          <a:hlinkClick xmlns:r="http://schemas.openxmlformats.org/officeDocument/2006/relationships" r:id="rId9" tooltip="ประเมินอ่าน คิดวิเคราะห์ เขียน"/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14425" y="0"/>
          <a:ext cx="190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838200</xdr:colOff>
      <xdr:row>0</xdr:row>
      <xdr:rowOff>0</xdr:rowOff>
    </xdr:from>
    <xdr:to>
      <xdr:col>2</xdr:col>
      <xdr:colOff>838200</xdr:colOff>
      <xdr:row>0</xdr:row>
      <xdr:rowOff>19050</xdr:rowOff>
    </xdr:to>
    <xdr:pic>
      <xdr:nvPicPr>
        <xdr:cNvPr id="27665" name="รูปภาพ 8" descr="advancedsettings.png">
          <a:hlinkClick xmlns:r="http://schemas.openxmlformats.org/officeDocument/2006/relationships" r:id="rId11" tooltip="บันทึกตัวชี้วัดรายวิชา"/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533525" y="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0</xdr:row>
      <xdr:rowOff>0</xdr:rowOff>
    </xdr:from>
    <xdr:to>
      <xdr:col>3</xdr:col>
      <xdr:colOff>447675</xdr:colOff>
      <xdr:row>0</xdr:row>
      <xdr:rowOff>9525</xdr:rowOff>
    </xdr:to>
    <xdr:pic>
      <xdr:nvPicPr>
        <xdr:cNvPr id="27666" name="รูปภาพ 9" descr="easymoblog.png">
          <a:hlinkClick xmlns:r="http://schemas.openxmlformats.org/officeDocument/2006/relationships" r:id="rId13" tooltip="คำอธิบายการใช้แบบบันทึกผลการเรียนประจำรายวิชา"/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38325" y="0"/>
          <a:ext cx="409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485775</xdr:colOff>
      <xdr:row>0</xdr:row>
      <xdr:rowOff>0</xdr:rowOff>
    </xdr:from>
    <xdr:to>
      <xdr:col>3</xdr:col>
      <xdr:colOff>609600</xdr:colOff>
      <xdr:row>0</xdr:row>
      <xdr:rowOff>9525</xdr:rowOff>
    </xdr:to>
    <xdr:pic>
      <xdr:nvPicPr>
        <xdr:cNvPr id="27667" name="รูปภาพ 10" descr="Utilities.png">
          <a:hlinkClick xmlns:r="http://schemas.openxmlformats.org/officeDocument/2006/relationships" r:id="rId15" tooltip="ตัวชี้วัดคุณลักษณะอันพึงประสงค์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86000" y="0"/>
          <a:ext cx="1238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914400</xdr:colOff>
      <xdr:row>0</xdr:row>
      <xdr:rowOff>0</xdr:rowOff>
    </xdr:from>
    <xdr:to>
      <xdr:col>3</xdr:col>
      <xdr:colOff>914400</xdr:colOff>
      <xdr:row>0</xdr:row>
      <xdr:rowOff>9525</xdr:rowOff>
    </xdr:to>
    <xdr:pic>
      <xdr:nvPicPr>
        <xdr:cNvPr id="27668" name="รูปภาพ 11" descr="designet.png">
          <a:hlinkClick xmlns:r="http://schemas.openxmlformats.org/officeDocument/2006/relationships" r:id="rId17" tooltip="ตัวชี้วัดการประเมินการอ่าน คิดวิเคราะห์และเขียน"/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146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1371600</xdr:colOff>
      <xdr:row>0</xdr:row>
      <xdr:rowOff>0</xdr:rowOff>
    </xdr:from>
    <xdr:to>
      <xdr:col>3</xdr:col>
      <xdr:colOff>1371600</xdr:colOff>
      <xdr:row>0</xdr:row>
      <xdr:rowOff>9525</xdr:rowOff>
    </xdr:to>
    <xdr:pic>
      <xdr:nvPicPr>
        <xdr:cNvPr id="27669" name="รูปภาพ 12" descr="access.png">
          <a:hlinkClick xmlns:r="http://schemas.openxmlformats.org/officeDocument/2006/relationships" r:id="rId19" tooltip="เกี่ยวกับผู้พัฒนาแบบบันทึก"/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718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94</xdr:col>
      <xdr:colOff>9525</xdr:colOff>
      <xdr:row>5</xdr:row>
      <xdr:rowOff>180975</xdr:rowOff>
    </xdr:from>
    <xdr:to>
      <xdr:col>99</xdr:col>
      <xdr:colOff>157214</xdr:colOff>
      <xdr:row>7</xdr:row>
      <xdr:rowOff>210825</xdr:rowOff>
    </xdr:to>
    <xdr:sp macro="" textlink="">
      <xdr:nvSpPr>
        <xdr:cNvPr id="21" name="Rounded Rectangle 20">
          <a:hlinkClick xmlns:r="http://schemas.openxmlformats.org/officeDocument/2006/relationships" r:id="rId1"/>
        </xdr:cNvPr>
        <xdr:cNvSpPr/>
      </xdr:nvSpPr>
      <xdr:spPr>
        <a:xfrm>
          <a:off x="25774650" y="1419225"/>
          <a:ext cx="1195439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8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18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38100</xdr:colOff>
      <xdr:row>8</xdr:row>
      <xdr:rowOff>174633</xdr:rowOff>
    </xdr:from>
    <xdr:to>
      <xdr:col>96</xdr:col>
      <xdr:colOff>174883</xdr:colOff>
      <xdr:row>10</xdr:row>
      <xdr:rowOff>204483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25165050" y="2070108"/>
          <a:ext cx="1194058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4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68800</xdr:colOff>
      <xdr:row>8</xdr:row>
      <xdr:rowOff>174631</xdr:rowOff>
    </xdr:from>
    <xdr:to>
      <xdr:col>102</xdr:col>
      <xdr:colOff>209050</xdr:colOff>
      <xdr:row>10</xdr:row>
      <xdr:rowOff>204481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26462575" y="2070106"/>
          <a:ext cx="118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4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11</xdr:row>
      <xdr:rowOff>137394</xdr:rowOff>
    </xdr:from>
    <xdr:to>
      <xdr:col>96</xdr:col>
      <xdr:colOff>162762</xdr:colOff>
      <xdr:row>13</xdr:row>
      <xdr:rowOff>167244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25155525" y="2690094"/>
          <a:ext cx="1191462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56679</xdr:colOff>
      <xdr:row>11</xdr:row>
      <xdr:rowOff>137392</xdr:rowOff>
    </xdr:from>
    <xdr:to>
      <xdr:col>102</xdr:col>
      <xdr:colOff>196929</xdr:colOff>
      <xdr:row>13</xdr:row>
      <xdr:rowOff>167242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26450454" y="2690092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14</xdr:row>
      <xdr:rowOff>100155</xdr:rowOff>
    </xdr:from>
    <xdr:to>
      <xdr:col>96</xdr:col>
      <xdr:colOff>159300</xdr:colOff>
      <xdr:row>16</xdr:row>
      <xdr:rowOff>130005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25155525" y="3310080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53217</xdr:colOff>
      <xdr:row>14</xdr:row>
      <xdr:rowOff>100153</xdr:rowOff>
    </xdr:from>
    <xdr:to>
      <xdr:col>102</xdr:col>
      <xdr:colOff>193467</xdr:colOff>
      <xdr:row>16</xdr:row>
      <xdr:rowOff>130003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26446992" y="3310078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1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17</xdr:row>
      <xdr:rowOff>62916</xdr:rowOff>
    </xdr:from>
    <xdr:to>
      <xdr:col>96</xdr:col>
      <xdr:colOff>164497</xdr:colOff>
      <xdr:row>19</xdr:row>
      <xdr:rowOff>92766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25155525" y="3930066"/>
          <a:ext cx="1193197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1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1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58414</xdr:colOff>
      <xdr:row>17</xdr:row>
      <xdr:rowOff>62914</xdr:rowOff>
    </xdr:from>
    <xdr:to>
      <xdr:col>102</xdr:col>
      <xdr:colOff>198664</xdr:colOff>
      <xdr:row>19</xdr:row>
      <xdr:rowOff>92764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26452189" y="3930064"/>
          <a:ext cx="118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859926</xdr:colOff>
      <xdr:row>5</xdr:row>
      <xdr:rowOff>142880</xdr:rowOff>
    </xdr:from>
    <xdr:to>
      <xdr:col>90</xdr:col>
      <xdr:colOff>2427221</xdr:colOff>
      <xdr:row>7</xdr:row>
      <xdr:rowOff>166380</xdr:rowOff>
    </xdr:to>
    <xdr:sp macro="" textlink="">
      <xdr:nvSpPr>
        <xdr:cNvPr id="11" name="Rounded Rectangle 10">
          <a:hlinkClick xmlns:r="http://schemas.openxmlformats.org/officeDocument/2006/relationships" r:id="rId1"/>
        </xdr:cNvPr>
        <xdr:cNvSpPr/>
      </xdr:nvSpPr>
      <xdr:spPr>
        <a:xfrm>
          <a:off x="25402676" y="1492255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150521</xdr:colOff>
      <xdr:row>8</xdr:row>
      <xdr:rowOff>95258</xdr:rowOff>
    </xdr:from>
    <xdr:to>
      <xdr:col>90</xdr:col>
      <xdr:colOff>1590521</xdr:colOff>
      <xdr:row>10</xdr:row>
      <xdr:rowOff>118758</xdr:rowOff>
    </xdr:to>
    <xdr:sp macro="" textlink="">
      <xdr:nvSpPr>
        <xdr:cNvPr id="12" name="Rounded Rectangle 11">
          <a:hlinkClick xmlns:r="http://schemas.openxmlformats.org/officeDocument/2006/relationships" r:id="rId2"/>
        </xdr:cNvPr>
        <xdr:cNvSpPr/>
      </xdr:nvSpPr>
      <xdr:spPr>
        <a:xfrm>
          <a:off x="24693271" y="2111383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1700747</xdr:colOff>
      <xdr:row>8</xdr:row>
      <xdr:rowOff>95256</xdr:rowOff>
    </xdr:from>
    <xdr:to>
      <xdr:col>91</xdr:col>
      <xdr:colOff>5434</xdr:colOff>
      <xdr:row>10</xdr:row>
      <xdr:rowOff>118756</xdr:rowOff>
    </xdr:to>
    <xdr:sp macro="" textlink="">
      <xdr:nvSpPr>
        <xdr:cNvPr id="13" name="Rounded Rectangle 12">
          <a:hlinkClick xmlns:r="http://schemas.openxmlformats.org/officeDocument/2006/relationships" r:id="rId3"/>
        </xdr:cNvPr>
        <xdr:cNvSpPr/>
      </xdr:nvSpPr>
      <xdr:spPr>
        <a:xfrm>
          <a:off x="26243497" y="2111381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138400</xdr:colOff>
      <xdr:row>10</xdr:row>
      <xdr:rowOff>215178</xdr:rowOff>
    </xdr:from>
    <xdr:to>
      <xdr:col>90</xdr:col>
      <xdr:colOff>1578400</xdr:colOff>
      <xdr:row>13</xdr:row>
      <xdr:rowOff>16428</xdr:rowOff>
    </xdr:to>
    <xdr:sp macro="" textlink="">
      <xdr:nvSpPr>
        <xdr:cNvPr id="14" name="Rounded Rectangle 13">
          <a:hlinkClick xmlns:r="http://schemas.openxmlformats.org/officeDocument/2006/relationships" r:id="rId4"/>
        </xdr:cNvPr>
        <xdr:cNvSpPr/>
      </xdr:nvSpPr>
      <xdr:spPr>
        <a:xfrm>
          <a:off x="24681150" y="2675803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1688626</xdr:colOff>
      <xdr:row>10</xdr:row>
      <xdr:rowOff>215176</xdr:rowOff>
    </xdr:from>
    <xdr:to>
      <xdr:col>90</xdr:col>
      <xdr:colOff>3128626</xdr:colOff>
      <xdr:row>13</xdr:row>
      <xdr:rowOff>16426</xdr:rowOff>
    </xdr:to>
    <xdr:sp macro="" textlink="">
      <xdr:nvSpPr>
        <xdr:cNvPr id="15" name="Rounded Rectangle 14">
          <a:hlinkClick xmlns:r="http://schemas.openxmlformats.org/officeDocument/2006/relationships" r:id="rId5"/>
        </xdr:cNvPr>
        <xdr:cNvSpPr/>
      </xdr:nvSpPr>
      <xdr:spPr>
        <a:xfrm>
          <a:off x="26231376" y="267580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134938</xdr:colOff>
      <xdr:row>13</xdr:row>
      <xdr:rowOff>112848</xdr:rowOff>
    </xdr:from>
    <xdr:to>
      <xdr:col>90</xdr:col>
      <xdr:colOff>1574938</xdr:colOff>
      <xdr:row>15</xdr:row>
      <xdr:rowOff>136348</xdr:rowOff>
    </xdr:to>
    <xdr:sp macro="" textlink="">
      <xdr:nvSpPr>
        <xdr:cNvPr id="16" name="Rounded Rectangle 15">
          <a:hlinkClick xmlns:r="http://schemas.openxmlformats.org/officeDocument/2006/relationships" r:id="rId6"/>
        </xdr:cNvPr>
        <xdr:cNvSpPr/>
      </xdr:nvSpPr>
      <xdr:spPr>
        <a:xfrm>
          <a:off x="24677688" y="324022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1685164</xdr:colOff>
      <xdr:row>13</xdr:row>
      <xdr:rowOff>112846</xdr:rowOff>
    </xdr:from>
    <xdr:to>
      <xdr:col>90</xdr:col>
      <xdr:colOff>3125164</xdr:colOff>
      <xdr:row>15</xdr:row>
      <xdr:rowOff>136346</xdr:rowOff>
    </xdr:to>
    <xdr:sp macro="" textlink="">
      <xdr:nvSpPr>
        <xdr:cNvPr id="17" name="Rounded Rectangle 16">
          <a:hlinkClick xmlns:r="http://schemas.openxmlformats.org/officeDocument/2006/relationships" r:id="rId7"/>
        </xdr:cNvPr>
        <xdr:cNvSpPr/>
      </xdr:nvSpPr>
      <xdr:spPr>
        <a:xfrm>
          <a:off x="26227914" y="324022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140135</xdr:colOff>
      <xdr:row>16</xdr:row>
      <xdr:rowOff>10518</xdr:rowOff>
    </xdr:from>
    <xdr:to>
      <xdr:col>90</xdr:col>
      <xdr:colOff>1580135</xdr:colOff>
      <xdr:row>18</xdr:row>
      <xdr:rowOff>34018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24682885" y="380464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1690361</xdr:colOff>
      <xdr:row>16</xdr:row>
      <xdr:rowOff>10516</xdr:rowOff>
    </xdr:from>
    <xdr:to>
      <xdr:col>90</xdr:col>
      <xdr:colOff>3130361</xdr:colOff>
      <xdr:row>18</xdr:row>
      <xdr:rowOff>34016</xdr:rowOff>
    </xdr:to>
    <xdr:sp macro="" textlink="">
      <xdr:nvSpPr>
        <xdr:cNvPr id="19" name="Rounded Rectangle 18">
          <a:hlinkClick xmlns:r="http://schemas.openxmlformats.org/officeDocument/2006/relationships" r:id="rId9"/>
        </xdr:cNvPr>
        <xdr:cNvSpPr/>
      </xdr:nvSpPr>
      <xdr:spPr>
        <a:xfrm>
          <a:off x="26233111" y="3804641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255</xdr:col>
      <xdr:colOff>1319168</xdr:colOff>
      <xdr:row>1</xdr:row>
      <xdr:rowOff>93611</xdr:rowOff>
    </xdr:from>
    <xdr:to>
      <xdr:col>255</xdr:col>
      <xdr:colOff>2886463</xdr:colOff>
      <xdr:row>2</xdr:row>
      <xdr:rowOff>263955</xdr:rowOff>
    </xdr:to>
    <xdr:sp macro="" textlink="">
      <xdr:nvSpPr>
        <xdr:cNvPr id="13" name="Rounded Rectangle 12">
          <a:hlinkClick xmlns:r="http://schemas.openxmlformats.org/officeDocument/2006/relationships" r:id="rId1"/>
        </xdr:cNvPr>
        <xdr:cNvSpPr/>
      </xdr:nvSpPr>
      <xdr:spPr>
        <a:xfrm>
          <a:off x="7714525" y="399772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593887</xdr:colOff>
      <xdr:row>3</xdr:row>
      <xdr:rowOff>196807</xdr:rowOff>
    </xdr:from>
    <xdr:to>
      <xdr:col>255</xdr:col>
      <xdr:colOff>2033887</xdr:colOff>
      <xdr:row>5</xdr:row>
      <xdr:rowOff>120521</xdr:rowOff>
    </xdr:to>
    <xdr:sp macro="" textlink="">
      <xdr:nvSpPr>
        <xdr:cNvPr id="14" name="Rounded Rectangle 13">
          <a:hlinkClick xmlns:r="http://schemas.openxmlformats.org/officeDocument/2006/relationships" r:id="rId2"/>
        </xdr:cNvPr>
        <xdr:cNvSpPr/>
      </xdr:nvSpPr>
      <xdr:spPr>
        <a:xfrm>
          <a:off x="6989244" y="1098280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2199679</xdr:colOff>
      <xdr:row>3</xdr:row>
      <xdr:rowOff>196805</xdr:rowOff>
    </xdr:from>
    <xdr:to>
      <xdr:col>255</xdr:col>
      <xdr:colOff>3639679</xdr:colOff>
      <xdr:row>5</xdr:row>
      <xdr:rowOff>120519</xdr:rowOff>
    </xdr:to>
    <xdr:sp macro="" textlink="">
      <xdr:nvSpPr>
        <xdr:cNvPr id="15" name="Rounded Rectangle 14">
          <a:hlinkClick xmlns:r="http://schemas.openxmlformats.org/officeDocument/2006/relationships" r:id="rId3"/>
        </xdr:cNvPr>
        <xdr:cNvSpPr/>
      </xdr:nvSpPr>
      <xdr:spPr>
        <a:xfrm>
          <a:off x="8595036" y="1098278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6</xdr:row>
      <xdr:rowOff>364</xdr:rowOff>
    </xdr:from>
    <xdr:to>
      <xdr:col>255</xdr:col>
      <xdr:colOff>2021766</xdr:colOff>
      <xdr:row>8</xdr:row>
      <xdr:rowOff>26132</xdr:rowOff>
    </xdr:to>
    <xdr:sp macro="" textlink="">
      <xdr:nvSpPr>
        <xdr:cNvPr id="16" name="Rounded Rectangle 15">
          <a:hlinkClick xmlns:r="http://schemas.openxmlformats.org/officeDocument/2006/relationships" r:id="rId4"/>
        </xdr:cNvPr>
        <xdr:cNvSpPr/>
      </xdr:nvSpPr>
      <xdr:spPr>
        <a:xfrm>
          <a:off x="6973661" y="1718266"/>
          <a:ext cx="1443462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2187558</xdr:colOff>
      <xdr:row>6</xdr:row>
      <xdr:rowOff>362</xdr:rowOff>
    </xdr:from>
    <xdr:to>
      <xdr:col>255</xdr:col>
      <xdr:colOff>3627558</xdr:colOff>
      <xdr:row>8</xdr:row>
      <xdr:rowOff>26130</xdr:rowOff>
    </xdr:to>
    <xdr:sp macro="" textlink="">
      <xdr:nvSpPr>
        <xdr:cNvPr id="17" name="Rounded Rectangle 16">
          <a:hlinkClick xmlns:r="http://schemas.openxmlformats.org/officeDocument/2006/relationships" r:id="rId5"/>
        </xdr:cNvPr>
        <xdr:cNvSpPr/>
      </xdr:nvSpPr>
      <xdr:spPr>
        <a:xfrm>
          <a:off x="8582915" y="1718264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9</xdr:row>
      <xdr:rowOff>8029</xdr:rowOff>
    </xdr:from>
    <xdr:to>
      <xdr:col>255</xdr:col>
      <xdr:colOff>2018304</xdr:colOff>
      <xdr:row>11</xdr:row>
      <xdr:rowOff>135850</xdr:rowOff>
    </xdr:to>
    <xdr:sp macro="" textlink="">
      <xdr:nvSpPr>
        <xdr:cNvPr id="18" name="Rounded Rectangle 17">
          <a:hlinkClick xmlns:r="http://schemas.openxmlformats.org/officeDocument/2006/relationships" r:id="rId6"/>
        </xdr:cNvPr>
        <xdr:cNvSpPr/>
      </xdr:nvSpPr>
      <xdr:spPr>
        <a:xfrm>
          <a:off x="6973661" y="2338252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2184096</xdr:colOff>
      <xdr:row>9</xdr:row>
      <xdr:rowOff>8027</xdr:rowOff>
    </xdr:from>
    <xdr:to>
      <xdr:col>255</xdr:col>
      <xdr:colOff>3624096</xdr:colOff>
      <xdr:row>11</xdr:row>
      <xdr:rowOff>135848</xdr:rowOff>
    </xdr:to>
    <xdr:sp macro="" textlink="">
      <xdr:nvSpPr>
        <xdr:cNvPr id="19" name="Rounded Rectangle 18">
          <a:hlinkClick xmlns:r="http://schemas.openxmlformats.org/officeDocument/2006/relationships" r:id="rId7"/>
        </xdr:cNvPr>
        <xdr:cNvSpPr/>
      </xdr:nvSpPr>
      <xdr:spPr>
        <a:xfrm>
          <a:off x="8579453" y="233825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12</xdr:row>
      <xdr:rowOff>117747</xdr:rowOff>
    </xdr:from>
    <xdr:to>
      <xdr:col>255</xdr:col>
      <xdr:colOff>2023501</xdr:colOff>
      <xdr:row>15</xdr:row>
      <xdr:rowOff>75479</xdr:rowOff>
    </xdr:to>
    <xdr:sp macro="" textlink="">
      <xdr:nvSpPr>
        <xdr:cNvPr id="20" name="Rounded Rectangle 19">
          <a:hlinkClick xmlns:r="http://schemas.openxmlformats.org/officeDocument/2006/relationships" r:id="rId8"/>
        </xdr:cNvPr>
        <xdr:cNvSpPr/>
      </xdr:nvSpPr>
      <xdr:spPr>
        <a:xfrm>
          <a:off x="6973661" y="2958238"/>
          <a:ext cx="1445197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2189293</xdr:colOff>
      <xdr:row>12</xdr:row>
      <xdr:rowOff>117745</xdr:rowOff>
    </xdr:from>
    <xdr:to>
      <xdr:col>255</xdr:col>
      <xdr:colOff>3629293</xdr:colOff>
      <xdr:row>15</xdr:row>
      <xdr:rowOff>75477</xdr:rowOff>
    </xdr:to>
    <xdr:sp macro="" textlink="">
      <xdr:nvSpPr>
        <xdr:cNvPr id="21" name="Rounded Rectangle 20">
          <a:hlinkClick xmlns:r="http://schemas.openxmlformats.org/officeDocument/2006/relationships" r:id="rId9"/>
        </xdr:cNvPr>
        <xdr:cNvSpPr/>
      </xdr:nvSpPr>
      <xdr:spPr>
        <a:xfrm>
          <a:off x="8584650" y="2958236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0</xdr:row>
      <xdr:rowOff>171450</xdr:rowOff>
    </xdr:from>
    <xdr:to>
      <xdr:col>18</xdr:col>
      <xdr:colOff>504825</xdr:colOff>
      <xdr:row>3</xdr:row>
      <xdr:rowOff>66675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 bwMode="auto">
        <a:xfrm>
          <a:off x="6553200" y="171450"/>
          <a:ext cx="2076450" cy="666750"/>
        </a:xfrm>
        <a:prstGeom prst="roundRect">
          <a:avLst/>
        </a:prstGeom>
        <a:solidFill>
          <a:srgbClr val="FF0000"/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h-TH" sz="2400" b="1">
              <a:latin typeface="EucrosiaUPC" pitchFamily="18" charset="-34"/>
              <a:cs typeface="EucrosiaUPC" pitchFamily="18" charset="-34"/>
            </a:rPr>
            <a:t>กลับหน้าแรก</a:t>
          </a:r>
          <a:endParaRPr lang="en-US" sz="2400" b="1">
            <a:latin typeface="EucrosiaUPC" pitchFamily="18" charset="-34"/>
            <a:cs typeface="EucrosiaUPC" pitchFamily="18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740864</xdr:colOff>
      <xdr:row>4</xdr:row>
      <xdr:rowOff>0</xdr:rowOff>
    </xdr:from>
    <xdr:to>
      <xdr:col>23</xdr:col>
      <xdr:colOff>974659</xdr:colOff>
      <xdr:row>5</xdr:row>
      <xdr:rowOff>190187</xdr:rowOff>
    </xdr:to>
    <xdr:sp macro="" textlink="">
      <xdr:nvSpPr>
        <xdr:cNvPr id="20" name="Rounded Rectangle 19">
          <a:hlinkClick xmlns:r="http://schemas.openxmlformats.org/officeDocument/2006/relationships" r:id="rId1"/>
        </xdr:cNvPr>
        <xdr:cNvSpPr/>
      </xdr:nvSpPr>
      <xdr:spPr>
        <a:xfrm>
          <a:off x="7408364" y="1143000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15583</xdr:colOff>
      <xdr:row>6</xdr:row>
      <xdr:rowOff>142883</xdr:rowOff>
    </xdr:from>
    <xdr:to>
      <xdr:col>23</xdr:col>
      <xdr:colOff>122083</xdr:colOff>
      <xdr:row>8</xdr:row>
      <xdr:rowOff>158445</xdr:rowOff>
    </xdr:to>
    <xdr:sp macro="" textlink="">
      <xdr:nvSpPr>
        <xdr:cNvPr id="21" name="Rounded Rectangle 20">
          <a:hlinkClick xmlns:r="http://schemas.openxmlformats.org/officeDocument/2006/relationships" r:id="rId2"/>
        </xdr:cNvPr>
        <xdr:cNvSpPr/>
      </xdr:nvSpPr>
      <xdr:spPr>
        <a:xfrm>
          <a:off x="6683083" y="1841508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287875</xdr:colOff>
      <xdr:row>6</xdr:row>
      <xdr:rowOff>142881</xdr:rowOff>
    </xdr:from>
    <xdr:to>
      <xdr:col>24</xdr:col>
      <xdr:colOff>164187</xdr:colOff>
      <xdr:row>8</xdr:row>
      <xdr:rowOff>158443</xdr:rowOff>
    </xdr:to>
    <xdr:sp macro="" textlink="">
      <xdr:nvSpPr>
        <xdr:cNvPr id="22" name="Rounded Rectangle 21">
          <a:hlinkClick xmlns:r="http://schemas.openxmlformats.org/officeDocument/2006/relationships" r:id="rId3"/>
        </xdr:cNvPr>
        <xdr:cNvSpPr/>
      </xdr:nvSpPr>
      <xdr:spPr>
        <a:xfrm>
          <a:off x="8288875" y="1841506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3462</xdr:colOff>
      <xdr:row>9</xdr:row>
      <xdr:rowOff>135806</xdr:rowOff>
    </xdr:from>
    <xdr:to>
      <xdr:col>23</xdr:col>
      <xdr:colOff>109962</xdr:colOff>
      <xdr:row>12</xdr:row>
      <xdr:rowOff>79931</xdr:rowOff>
    </xdr:to>
    <xdr:sp macro="" textlink="">
      <xdr:nvSpPr>
        <xdr:cNvPr id="23" name="Rounded Rectangle 22">
          <a:hlinkClick xmlns:r="http://schemas.openxmlformats.org/officeDocument/2006/relationships" r:id="rId4"/>
        </xdr:cNvPr>
        <xdr:cNvSpPr/>
      </xdr:nvSpPr>
      <xdr:spPr>
        <a:xfrm>
          <a:off x="6670962" y="2461494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275754</xdr:colOff>
      <xdr:row>9</xdr:row>
      <xdr:rowOff>135804</xdr:rowOff>
    </xdr:from>
    <xdr:to>
      <xdr:col>24</xdr:col>
      <xdr:colOff>152066</xdr:colOff>
      <xdr:row>12</xdr:row>
      <xdr:rowOff>79929</xdr:rowOff>
    </xdr:to>
    <xdr:sp macro="" textlink="">
      <xdr:nvSpPr>
        <xdr:cNvPr id="24" name="Rounded Rectangle 23">
          <a:hlinkClick xmlns:r="http://schemas.openxmlformats.org/officeDocument/2006/relationships" r:id="rId5"/>
        </xdr:cNvPr>
        <xdr:cNvSpPr/>
      </xdr:nvSpPr>
      <xdr:spPr>
        <a:xfrm>
          <a:off x="8276754" y="2461492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0</xdr:colOff>
      <xdr:row>13</xdr:row>
      <xdr:rowOff>57292</xdr:rowOff>
    </xdr:from>
    <xdr:to>
      <xdr:col>23</xdr:col>
      <xdr:colOff>106500</xdr:colOff>
      <xdr:row>16</xdr:row>
      <xdr:rowOff>1417</xdr:rowOff>
    </xdr:to>
    <xdr:sp macro="" textlink="">
      <xdr:nvSpPr>
        <xdr:cNvPr id="25" name="Rounded Rectangle 24">
          <a:hlinkClick xmlns:r="http://schemas.openxmlformats.org/officeDocument/2006/relationships" r:id="rId6"/>
        </xdr:cNvPr>
        <xdr:cNvSpPr/>
      </xdr:nvSpPr>
      <xdr:spPr>
        <a:xfrm>
          <a:off x="6667500" y="308148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272292</xdr:colOff>
      <xdr:row>13</xdr:row>
      <xdr:rowOff>57290</xdr:rowOff>
    </xdr:from>
    <xdr:to>
      <xdr:col>24</xdr:col>
      <xdr:colOff>148604</xdr:colOff>
      <xdr:row>16</xdr:row>
      <xdr:rowOff>1415</xdr:rowOff>
    </xdr:to>
    <xdr:sp macro="" textlink="">
      <xdr:nvSpPr>
        <xdr:cNvPr id="26" name="Rounded Rectangle 25">
          <a:hlinkClick xmlns:r="http://schemas.openxmlformats.org/officeDocument/2006/relationships" r:id="rId7"/>
        </xdr:cNvPr>
        <xdr:cNvSpPr/>
      </xdr:nvSpPr>
      <xdr:spPr>
        <a:xfrm>
          <a:off x="8273292" y="3081478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5197</xdr:colOff>
      <xdr:row>16</xdr:row>
      <xdr:rowOff>153403</xdr:rowOff>
    </xdr:from>
    <xdr:to>
      <xdr:col>23</xdr:col>
      <xdr:colOff>111697</xdr:colOff>
      <xdr:row>19</xdr:row>
      <xdr:rowOff>97528</xdr:rowOff>
    </xdr:to>
    <xdr:sp macro="" textlink="">
      <xdr:nvSpPr>
        <xdr:cNvPr id="27" name="Rounded Rectangle 26">
          <a:hlinkClick xmlns:r="http://schemas.openxmlformats.org/officeDocument/2006/relationships" r:id="rId8"/>
        </xdr:cNvPr>
        <xdr:cNvSpPr/>
      </xdr:nvSpPr>
      <xdr:spPr>
        <a:xfrm>
          <a:off x="6672697" y="3701466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277489</xdr:colOff>
      <xdr:row>16</xdr:row>
      <xdr:rowOff>153401</xdr:rowOff>
    </xdr:from>
    <xdr:to>
      <xdr:col>24</xdr:col>
      <xdr:colOff>153801</xdr:colOff>
      <xdr:row>19</xdr:row>
      <xdr:rowOff>97526</xdr:rowOff>
    </xdr:to>
    <xdr:sp macro="" textlink="">
      <xdr:nvSpPr>
        <xdr:cNvPr id="28" name="Rounded Rectangle 27">
          <a:hlinkClick xmlns:r="http://schemas.openxmlformats.org/officeDocument/2006/relationships" r:id="rId9"/>
        </xdr:cNvPr>
        <xdr:cNvSpPr/>
      </xdr:nvSpPr>
      <xdr:spPr>
        <a:xfrm>
          <a:off x="8278489" y="3701464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994861</xdr:colOff>
      <xdr:row>0</xdr:row>
      <xdr:rowOff>179925</xdr:rowOff>
    </xdr:from>
    <xdr:to>
      <xdr:col>10</xdr:col>
      <xdr:colOff>2562156</xdr:colOff>
      <xdr:row>2</xdr:row>
      <xdr:rowOff>171675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027361" y="179925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269580</xdr:colOff>
      <xdr:row>3</xdr:row>
      <xdr:rowOff>179933</xdr:rowOff>
    </xdr:from>
    <xdr:to>
      <xdr:col>10</xdr:col>
      <xdr:colOff>1709580</xdr:colOff>
      <xdr:row>5</xdr:row>
      <xdr:rowOff>203433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302080" y="878433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1875372</xdr:colOff>
      <xdr:row>3</xdr:row>
      <xdr:rowOff>179931</xdr:rowOff>
    </xdr:from>
    <xdr:to>
      <xdr:col>10</xdr:col>
      <xdr:colOff>3315372</xdr:colOff>
      <xdr:row>5</xdr:row>
      <xdr:rowOff>203431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7907872" y="878431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257459</xdr:colOff>
      <xdr:row>6</xdr:row>
      <xdr:rowOff>133169</xdr:rowOff>
    </xdr:from>
    <xdr:to>
      <xdr:col>10</xdr:col>
      <xdr:colOff>1697459</xdr:colOff>
      <xdr:row>8</xdr:row>
      <xdr:rowOff>156669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289959" y="1498419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1863251</xdr:colOff>
      <xdr:row>6</xdr:row>
      <xdr:rowOff>133167</xdr:rowOff>
    </xdr:from>
    <xdr:to>
      <xdr:col>10</xdr:col>
      <xdr:colOff>3303251</xdr:colOff>
      <xdr:row>8</xdr:row>
      <xdr:rowOff>156667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895751" y="1498417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253997</xdr:colOff>
      <xdr:row>9</xdr:row>
      <xdr:rowOff>86405</xdr:rowOff>
    </xdr:from>
    <xdr:to>
      <xdr:col>10</xdr:col>
      <xdr:colOff>1693997</xdr:colOff>
      <xdr:row>11</xdr:row>
      <xdr:rowOff>109905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286497" y="2118405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1859789</xdr:colOff>
      <xdr:row>9</xdr:row>
      <xdr:rowOff>86403</xdr:rowOff>
    </xdr:from>
    <xdr:to>
      <xdr:col>10</xdr:col>
      <xdr:colOff>3299789</xdr:colOff>
      <xdr:row>11</xdr:row>
      <xdr:rowOff>109903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7892289" y="211840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259194</xdr:colOff>
      <xdr:row>12</xdr:row>
      <xdr:rowOff>39641</xdr:rowOff>
    </xdr:from>
    <xdr:to>
      <xdr:col>10</xdr:col>
      <xdr:colOff>1699194</xdr:colOff>
      <xdr:row>14</xdr:row>
      <xdr:rowOff>63141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6291694" y="273839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1864986</xdr:colOff>
      <xdr:row>12</xdr:row>
      <xdr:rowOff>39639</xdr:rowOff>
    </xdr:from>
    <xdr:to>
      <xdr:col>10</xdr:col>
      <xdr:colOff>3304986</xdr:colOff>
      <xdr:row>14</xdr:row>
      <xdr:rowOff>63139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897486" y="2738389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1157582</xdr:colOff>
      <xdr:row>0</xdr:row>
      <xdr:rowOff>226218</xdr:rowOff>
    </xdr:from>
    <xdr:to>
      <xdr:col>3</xdr:col>
      <xdr:colOff>2724877</xdr:colOff>
      <xdr:row>2</xdr:row>
      <xdr:rowOff>194155</xdr:rowOff>
    </xdr:to>
    <xdr:sp macro="" textlink="">
      <xdr:nvSpPr>
        <xdr:cNvPr id="11" name="Rounded Rectangle 10">
          <a:hlinkClick xmlns:r="http://schemas.openxmlformats.org/officeDocument/2006/relationships" r:id="rId1"/>
        </xdr:cNvPr>
        <xdr:cNvSpPr/>
      </xdr:nvSpPr>
      <xdr:spPr>
        <a:xfrm>
          <a:off x="15433176" y="226218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432301</xdr:colOff>
      <xdr:row>3</xdr:row>
      <xdr:rowOff>174632</xdr:rowOff>
    </xdr:from>
    <xdr:to>
      <xdr:col>3</xdr:col>
      <xdr:colOff>1872301</xdr:colOff>
      <xdr:row>5</xdr:row>
      <xdr:rowOff>142570</xdr:rowOff>
    </xdr:to>
    <xdr:sp macro="" textlink="">
      <xdr:nvSpPr>
        <xdr:cNvPr id="12" name="Rounded Rectangle 11">
          <a:hlinkClick xmlns:r="http://schemas.openxmlformats.org/officeDocument/2006/relationships" r:id="rId2"/>
        </xdr:cNvPr>
        <xdr:cNvSpPr/>
      </xdr:nvSpPr>
      <xdr:spPr>
        <a:xfrm>
          <a:off x="14707895" y="924726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2038093</xdr:colOff>
      <xdr:row>3</xdr:row>
      <xdr:rowOff>174630</xdr:rowOff>
    </xdr:from>
    <xdr:to>
      <xdr:col>3</xdr:col>
      <xdr:colOff>3478093</xdr:colOff>
      <xdr:row>5</xdr:row>
      <xdr:rowOff>142568</xdr:rowOff>
    </xdr:to>
    <xdr:sp macro="" textlink="">
      <xdr:nvSpPr>
        <xdr:cNvPr id="13" name="Rounded Rectangle 12">
          <a:hlinkClick xmlns:r="http://schemas.openxmlformats.org/officeDocument/2006/relationships" r:id="rId3"/>
        </xdr:cNvPr>
        <xdr:cNvSpPr/>
      </xdr:nvSpPr>
      <xdr:spPr>
        <a:xfrm>
          <a:off x="16313687" y="924724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420180</xdr:colOff>
      <xdr:row>6</xdr:row>
      <xdr:rowOff>44524</xdr:rowOff>
    </xdr:from>
    <xdr:to>
      <xdr:col>3</xdr:col>
      <xdr:colOff>1860180</xdr:colOff>
      <xdr:row>8</xdr:row>
      <xdr:rowOff>12462</xdr:rowOff>
    </xdr:to>
    <xdr:sp macro="" textlink="">
      <xdr:nvSpPr>
        <xdr:cNvPr id="14" name="Rounded Rectangle 13">
          <a:hlinkClick xmlns:r="http://schemas.openxmlformats.org/officeDocument/2006/relationships" r:id="rId4"/>
        </xdr:cNvPr>
        <xdr:cNvSpPr/>
      </xdr:nvSpPr>
      <xdr:spPr>
        <a:xfrm>
          <a:off x="14695774" y="1544712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2025972</xdr:colOff>
      <xdr:row>6</xdr:row>
      <xdr:rowOff>44522</xdr:rowOff>
    </xdr:from>
    <xdr:to>
      <xdr:col>3</xdr:col>
      <xdr:colOff>3465972</xdr:colOff>
      <xdr:row>8</xdr:row>
      <xdr:rowOff>12460</xdr:rowOff>
    </xdr:to>
    <xdr:sp macro="" textlink="">
      <xdr:nvSpPr>
        <xdr:cNvPr id="15" name="Rounded Rectangle 14">
          <a:hlinkClick xmlns:r="http://schemas.openxmlformats.org/officeDocument/2006/relationships" r:id="rId5"/>
        </xdr:cNvPr>
        <xdr:cNvSpPr/>
      </xdr:nvSpPr>
      <xdr:spPr>
        <a:xfrm>
          <a:off x="16301566" y="154471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416718</xdr:colOff>
      <xdr:row>8</xdr:row>
      <xdr:rowOff>164448</xdr:rowOff>
    </xdr:from>
    <xdr:to>
      <xdr:col>3</xdr:col>
      <xdr:colOff>1856718</xdr:colOff>
      <xdr:row>10</xdr:row>
      <xdr:rowOff>132385</xdr:rowOff>
    </xdr:to>
    <xdr:sp macro="" textlink="">
      <xdr:nvSpPr>
        <xdr:cNvPr id="16" name="Rounded Rectangle 15">
          <a:hlinkClick xmlns:r="http://schemas.openxmlformats.org/officeDocument/2006/relationships" r:id="rId6"/>
        </xdr:cNvPr>
        <xdr:cNvSpPr/>
      </xdr:nvSpPr>
      <xdr:spPr>
        <a:xfrm>
          <a:off x="14692312" y="2164698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2022510</xdr:colOff>
      <xdr:row>8</xdr:row>
      <xdr:rowOff>164446</xdr:rowOff>
    </xdr:from>
    <xdr:to>
      <xdr:col>3</xdr:col>
      <xdr:colOff>3462510</xdr:colOff>
      <xdr:row>10</xdr:row>
      <xdr:rowOff>132383</xdr:rowOff>
    </xdr:to>
    <xdr:sp macro="" textlink="">
      <xdr:nvSpPr>
        <xdr:cNvPr id="17" name="Rounded Rectangle 16">
          <a:hlinkClick xmlns:r="http://schemas.openxmlformats.org/officeDocument/2006/relationships" r:id="rId7"/>
        </xdr:cNvPr>
        <xdr:cNvSpPr/>
      </xdr:nvSpPr>
      <xdr:spPr>
        <a:xfrm>
          <a:off x="16298104" y="2164696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421915</xdr:colOff>
      <xdr:row>11</xdr:row>
      <xdr:rowOff>34340</xdr:rowOff>
    </xdr:from>
    <xdr:to>
      <xdr:col>3</xdr:col>
      <xdr:colOff>1861915</xdr:colOff>
      <xdr:row>13</xdr:row>
      <xdr:rowOff>2278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4697509" y="2784684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2027707</xdr:colOff>
      <xdr:row>11</xdr:row>
      <xdr:rowOff>34338</xdr:rowOff>
    </xdr:from>
    <xdr:to>
      <xdr:col>3</xdr:col>
      <xdr:colOff>3467707</xdr:colOff>
      <xdr:row>13</xdr:row>
      <xdr:rowOff>2276</xdr:rowOff>
    </xdr:to>
    <xdr:sp macro="" textlink="">
      <xdr:nvSpPr>
        <xdr:cNvPr id="19" name="Rounded Rectangle 18">
          <a:hlinkClick xmlns:r="http://schemas.openxmlformats.org/officeDocument/2006/relationships" r:id="rId9"/>
        </xdr:cNvPr>
        <xdr:cNvSpPr/>
      </xdr:nvSpPr>
      <xdr:spPr>
        <a:xfrm>
          <a:off x="16303301" y="2784682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147204</xdr:colOff>
      <xdr:row>16</xdr:row>
      <xdr:rowOff>112570</xdr:rowOff>
    </xdr:from>
    <xdr:to>
      <xdr:col>5</xdr:col>
      <xdr:colOff>502226</xdr:colOff>
      <xdr:row>18</xdr:row>
      <xdr:rowOff>35048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965613" y="3714752"/>
          <a:ext cx="1567295" cy="442023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3</xdr:col>
      <xdr:colOff>320386</xdr:colOff>
      <xdr:row>4</xdr:row>
      <xdr:rowOff>42845</xdr:rowOff>
    </xdr:from>
    <xdr:to>
      <xdr:col>5</xdr:col>
      <xdr:colOff>225136</xdr:colOff>
      <xdr:row>4</xdr:row>
      <xdr:rowOff>1982930</xdr:rowOff>
    </xdr:to>
    <xdr:pic>
      <xdr:nvPicPr>
        <xdr:cNvPr id="3" name="Picture 2" descr="20160208_175152.jpg"/>
        <xdr:cNvPicPr>
          <a:picLocks noChangeAspect="1"/>
        </xdr:cNvPicPr>
      </xdr:nvPicPr>
      <xdr:blipFill>
        <a:blip xmlns:r="http://schemas.openxmlformats.org/officeDocument/2006/relationships" r:embed="rId2" cstate="print">
          <a:lum bright="20000" contrast="10000"/>
        </a:blip>
        <a:stretch>
          <a:fillRect/>
        </a:stretch>
      </xdr:blipFill>
      <xdr:spPr>
        <a:xfrm>
          <a:off x="2138795" y="389209"/>
          <a:ext cx="1117023" cy="19400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_5_&#3611;&#3619;&#3632;&#3592;&#3635;&#3594;&#3633;&#3657;&#3609;\total_pp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nussaya\Desktop\&#3650;&#3611;&#3619;&#3649;&#3585;&#3619;&#3617;%20&#3611;&#3614;.5%20&#3611;&#3619;&#3632;&#3606;&#361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1;&#3614;%206%20&#3617;&#3633;&#3608;&#3618;&#3617;&#3624;&#3638;&#3585;&#3625;&#3634;&#3611;&#3637;&#3607;&#3637;&#3656;%2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594;&#3633;&#3657;&#3609;%20&#3611;%203-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opp\Desktop\&#3611;&#3614;_&#3649;&#3592;&#3585;\&#3611;&#3614;%205%20&#3611;&#3614;%206%20office%20201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594;&#3633;&#3657;&#3609;%20&#3611;...........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
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
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/>
      <sheetData sheetId="1"/>
      <sheetData sheetId="2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3"/>
      <sheetData sheetId="4"/>
      <sheetData sheetId="5"/>
      <sheetData sheetId="6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7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1</v>
          </cell>
          <cell r="W14">
            <v>19</v>
          </cell>
          <cell r="X14">
            <v>1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10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79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/>
      <sheetData sheetId="2" refreshError="1"/>
      <sheetData sheetId="3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4" refreshError="1"/>
      <sheetData sheetId="5" refreshError="1"/>
      <sheetData sheetId="6"/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ข้อมูลพื้นฐาน"/>
      <sheetName val="กรอกข้อมูล นร1"/>
      <sheetName val="น้ำหนักส่วนสูง"/>
      <sheetName val="หน้าปก ปพ.5"/>
      <sheetName val="เวลาเรียน1"/>
      <sheetName val="เวลาเรียน2"/>
      <sheetName val="สรุปเวลาเรียน"/>
      <sheetName val="คะแนนรายวิชา"/>
      <sheetName val="สรุปคะแนนทั้งปี"/>
      <sheetName val="กิจกรรมพัฒนผู้เรียน"/>
      <sheetName val="คุณลักษณะอันพึงประสงค์"/>
      <sheetName val="อ่าน คิดวิเคราะห์ เขียน"/>
      <sheetName val="สรุปนักเรียนในรอบเดือน"/>
      <sheetName val="สรุปผลการพัฒนาคุณภาพผู้เรียน"/>
      <sheetName val="สรุปผลสัมฤทฺธิ์"/>
      <sheetName val="สรุปรวมเกรด"/>
      <sheetName val="ตชว.คุณลักษณะฯ,อ่านฯ"/>
      <sheetName val="ปก ปพ.6"/>
      <sheetName val="หน้า1"/>
      <sheetName val="หน้า2"/>
      <sheetName val="หน้า3"/>
      <sheetName val="หน้า4"/>
      <sheetName val="หน้า 5"/>
      <sheetName val="หน้า 6-7"/>
      <sheetName val="หน้า 8"/>
      <sheetName val="หน้า 9"/>
      <sheetName val="หน้า 10 สรุปผลการเรียน"/>
      <sheetName val="ปกหลังปพ.6 คำชี้แจง"/>
      <sheetName val="abo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7">
          <cell r="A7">
            <v>1</v>
          </cell>
        </row>
      </sheetData>
      <sheetData sheetId="6" refreshError="1"/>
      <sheetData sheetId="7">
        <row r="5">
          <cell r="X5" t="str">
            <v/>
          </cell>
        </row>
      </sheetData>
      <sheetData sheetId="8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49.5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54.5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59.5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64.5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69.5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74.5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79.5</v>
          </cell>
          <cell r="S17">
            <v>100</v>
          </cell>
          <cell r="T17">
            <v>80</v>
          </cell>
          <cell r="U17">
            <v>4</v>
          </cell>
        </row>
      </sheetData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5">
          <cell r="R15">
            <v>0</v>
          </cell>
          <cell r="S15">
            <v>0.49</v>
          </cell>
          <cell r="T15">
            <v>0</v>
          </cell>
        </row>
        <row r="16">
          <cell r="R16">
            <v>0.5</v>
          </cell>
          <cell r="S16">
            <v>1.49</v>
          </cell>
          <cell r="T16">
            <v>1</v>
          </cell>
        </row>
        <row r="17">
          <cell r="R17">
            <v>1.5</v>
          </cell>
          <cell r="S17">
            <v>2.4900000000000002</v>
          </cell>
          <cell r="T17">
            <v>2</v>
          </cell>
        </row>
        <row r="18">
          <cell r="R18">
            <v>2.5</v>
          </cell>
          <cell r="S18">
            <v>3</v>
          </cell>
          <cell r="T18">
            <v>3</v>
          </cell>
        </row>
        <row r="32">
          <cell r="T32">
            <v>0</v>
          </cell>
          <cell r="U32">
            <v>0</v>
          </cell>
          <cell r="Y32" t="str">
            <v>/</v>
          </cell>
        </row>
        <row r="33">
          <cell r="T33">
            <v>0.5</v>
          </cell>
          <cell r="U33">
            <v>1</v>
          </cell>
          <cell r="X33" t="str">
            <v>/</v>
          </cell>
        </row>
        <row r="34">
          <cell r="T34">
            <v>1.5</v>
          </cell>
          <cell r="U34">
            <v>2</v>
          </cell>
          <cell r="W34" t="str">
            <v>/</v>
          </cell>
        </row>
        <row r="35">
          <cell r="T35">
            <v>2.5</v>
          </cell>
          <cell r="U35">
            <v>3</v>
          </cell>
          <cell r="V35" t="str">
            <v>/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santilomai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R18"/>
  <sheetViews>
    <sheetView zoomScale="110" zoomScaleNormal="110" workbookViewId="0">
      <selection activeCell="L12" sqref="L12"/>
    </sheetView>
  </sheetViews>
  <sheetFormatPr defaultColWidth="0" defaultRowHeight="21.75" zeroHeight="1"/>
  <cols>
    <col min="1" max="5" width="2.140625" customWidth="1"/>
    <col min="6" max="13" width="9.140625" customWidth="1"/>
    <col min="14" max="14" width="49.140625" customWidth="1"/>
    <col min="15" max="18" width="9.140625" customWidth="1"/>
    <col min="19" max="16384" width="9.140625" hidden="1"/>
  </cols>
  <sheetData>
    <row r="1" spans="1:18" ht="31.5">
      <c r="A1" s="417" t="s">
        <v>416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  <c r="R1" s="417"/>
    </row>
    <row r="2" spans="1:18" ht="31.5">
      <c r="A2" s="417" t="s">
        <v>377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</row>
    <row r="3" spans="1:18" ht="31.5">
      <c r="A3" s="417" t="s">
        <v>378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</row>
    <row r="4" spans="1:18">
      <c r="A4" s="316"/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</row>
    <row r="5" spans="1:18">
      <c r="A5" s="316"/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</row>
    <row r="6" spans="1:18">
      <c r="A6" s="316"/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</row>
    <row r="7" spans="1:18" ht="152.25" customHeight="1">
      <c r="A7" s="316"/>
      <c r="B7" s="316"/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418" t="s">
        <v>417</v>
      </c>
      <c r="O7" s="418"/>
      <c r="P7" s="418"/>
      <c r="Q7" s="418"/>
      <c r="R7" s="316"/>
    </row>
    <row r="8" spans="1:18" ht="21.75" customHeight="1">
      <c r="A8" s="316"/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419"/>
      <c r="O8" s="419"/>
      <c r="P8" s="419"/>
      <c r="Q8" s="419"/>
      <c r="R8" s="316"/>
    </row>
    <row r="9" spans="1:18" ht="21.75" customHeight="1">
      <c r="A9" s="316"/>
      <c r="B9" s="316"/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419"/>
      <c r="O9" s="419"/>
      <c r="P9" s="419"/>
      <c r="Q9" s="419"/>
      <c r="R9" s="316"/>
    </row>
    <row r="10" spans="1:18" ht="21.75" customHeight="1">
      <c r="A10" s="316"/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419"/>
      <c r="O10" s="419"/>
      <c r="P10" s="419"/>
      <c r="Q10" s="419"/>
      <c r="R10" s="316"/>
    </row>
    <row r="11" spans="1:18" ht="21.75" customHeight="1">
      <c r="A11" s="316"/>
      <c r="B11" s="316"/>
      <c r="C11" s="316"/>
      <c r="D11" s="316"/>
      <c r="E11" s="316"/>
      <c r="F11" s="316"/>
      <c r="G11" s="316"/>
      <c r="H11" s="316"/>
      <c r="I11" s="316"/>
      <c r="J11" s="316"/>
      <c r="K11" s="316"/>
      <c r="L11" s="316"/>
      <c r="M11" s="316"/>
      <c r="N11" s="419"/>
      <c r="O11" s="419"/>
      <c r="P11" s="419"/>
      <c r="Q11" s="419"/>
      <c r="R11" s="316"/>
    </row>
    <row r="12" spans="1:18" ht="21.75" customHeight="1">
      <c r="A12" s="316"/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420"/>
      <c r="O12" s="420"/>
      <c r="P12" s="420"/>
      <c r="Q12" s="420"/>
      <c r="R12" s="316"/>
    </row>
    <row r="13" spans="1:18" ht="21.75" customHeight="1">
      <c r="A13" s="316"/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420"/>
      <c r="O13" s="420"/>
      <c r="P13" s="420"/>
      <c r="Q13" s="420"/>
      <c r="R13" s="316"/>
    </row>
    <row r="14" spans="1:18" ht="21.75" customHeight="1">
      <c r="A14" s="316"/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420"/>
      <c r="O14" s="420"/>
      <c r="P14" s="420"/>
      <c r="Q14" s="420"/>
      <c r="R14" s="316"/>
    </row>
    <row r="15" spans="1:18" ht="21.75" customHeight="1">
      <c r="A15" s="316"/>
      <c r="B15" s="316"/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420"/>
      <c r="O15" s="420"/>
      <c r="P15" s="420"/>
      <c r="Q15" s="420"/>
      <c r="R15" s="316"/>
    </row>
    <row r="16" spans="1:18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</row>
    <row r="17" spans="1:18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</row>
    <row r="18" spans="1:18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</row>
  </sheetData>
  <sheetProtection password="CC2F" sheet="1" objects="1" scenarios="1" selectLockedCells="1"/>
  <mergeCells count="12">
    <mergeCell ref="N14:Q14"/>
    <mergeCell ref="N15:Q15"/>
    <mergeCell ref="N9:Q9"/>
    <mergeCell ref="N10:Q10"/>
    <mergeCell ref="N11:Q11"/>
    <mergeCell ref="N12:Q12"/>
    <mergeCell ref="N13:Q13"/>
    <mergeCell ref="A1:R1"/>
    <mergeCell ref="A2:R2"/>
    <mergeCell ref="A3:R3"/>
    <mergeCell ref="N7:Q7"/>
    <mergeCell ref="N8:Q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rgb="FFFFFF00"/>
  </sheetPr>
  <dimension ref="A1:IV33"/>
  <sheetViews>
    <sheetView showGridLines="0" showRowColHeaders="0" zoomScale="110" zoomScaleNormal="110" zoomScaleSheetLayoutView="110" workbookViewId="0">
      <selection activeCell="E13" sqref="E13"/>
    </sheetView>
  </sheetViews>
  <sheetFormatPr defaultColWidth="0" defaultRowHeight="24" zeroHeight="1"/>
  <cols>
    <col min="1" max="1" width="25.28515625" style="17" customWidth="1"/>
    <col min="2" max="2" width="23.140625" style="23" customWidth="1"/>
    <col min="3" max="7" width="9.140625" style="17" customWidth="1"/>
    <col min="8" max="8" width="1.7109375" style="17" hidden="1" customWidth="1"/>
    <col min="9" max="9" width="13.28515625" style="17" hidden="1" customWidth="1"/>
    <col min="10" max="10" width="5.140625" style="24" hidden="1" customWidth="1"/>
    <col min="11" max="11" width="14.42578125" style="17" hidden="1" customWidth="1"/>
    <col min="12" max="12" width="5.42578125" style="24" hidden="1" customWidth="1"/>
    <col min="13" max="13" width="15.28515625" style="17" hidden="1" customWidth="1"/>
    <col min="14" max="14" width="27" style="17" customWidth="1"/>
    <col min="15" max="20" width="9.140625" style="17" customWidth="1"/>
    <col min="21" max="28" width="9.140625" style="17" hidden="1" customWidth="1"/>
    <col min="29" max="256" width="0" style="17" hidden="1"/>
  </cols>
  <sheetData>
    <row r="1" spans="1:28" ht="21" customHeight="1">
      <c r="A1" s="421" t="s">
        <v>379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257"/>
      <c r="P1" s="257"/>
      <c r="Q1" s="257"/>
      <c r="R1" s="257"/>
      <c r="S1" s="257"/>
      <c r="T1" s="257"/>
      <c r="U1" s="18"/>
      <c r="V1" s="18"/>
      <c r="W1" s="18"/>
      <c r="X1" s="18"/>
      <c r="Y1" s="18"/>
      <c r="Z1" s="18"/>
      <c r="AA1" s="18"/>
      <c r="AB1" s="18"/>
    </row>
    <row r="2" spans="1:28" ht="23.25" customHeight="1" thickBot="1">
      <c r="A2" s="422"/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257"/>
      <c r="P2" s="257"/>
      <c r="Q2" s="257"/>
      <c r="R2" s="257"/>
      <c r="S2" s="257"/>
      <c r="T2" s="257"/>
      <c r="U2" s="18"/>
      <c r="V2" s="18"/>
      <c r="W2" s="18"/>
      <c r="X2" s="18"/>
      <c r="Y2" s="18"/>
      <c r="Z2" s="18"/>
      <c r="AA2" s="18"/>
      <c r="AB2" s="18"/>
    </row>
    <row r="3" spans="1:28">
      <c r="A3" s="262" t="s">
        <v>22</v>
      </c>
      <c r="B3" s="427" t="s">
        <v>419</v>
      </c>
      <c r="C3" s="427"/>
      <c r="D3" s="427"/>
      <c r="E3" s="427"/>
      <c r="F3" s="427"/>
      <c r="G3" s="427"/>
      <c r="H3" s="263"/>
      <c r="I3" s="264" t="s">
        <v>47</v>
      </c>
      <c r="J3" s="265"/>
      <c r="K3" s="264"/>
      <c r="L3" s="265"/>
      <c r="M3" s="264"/>
      <c r="N3" s="266"/>
      <c r="O3" s="267" t="s">
        <v>313</v>
      </c>
      <c r="P3" s="267"/>
      <c r="Q3" s="267"/>
      <c r="R3" s="267"/>
      <c r="S3" s="268"/>
      <c r="T3" s="258"/>
      <c r="U3" s="18"/>
      <c r="V3" s="18"/>
      <c r="W3" s="18"/>
      <c r="X3" s="18"/>
      <c r="Y3" s="18"/>
      <c r="Z3" s="18"/>
      <c r="AA3" s="18"/>
      <c r="AB3" s="18"/>
    </row>
    <row r="4" spans="1:28" ht="18" customHeight="1">
      <c r="A4" s="269" t="s">
        <v>23</v>
      </c>
      <c r="B4" s="428" t="s">
        <v>420</v>
      </c>
      <c r="C4" s="428"/>
      <c r="D4" s="428"/>
      <c r="E4" s="428"/>
      <c r="F4" s="428"/>
      <c r="G4" s="428"/>
      <c r="H4" s="270"/>
      <c r="I4" s="271"/>
      <c r="J4" s="272"/>
      <c r="K4" s="271"/>
      <c r="L4" s="272"/>
      <c r="M4" s="271"/>
      <c r="N4" s="273"/>
      <c r="O4" s="274" t="s">
        <v>314</v>
      </c>
      <c r="P4" s="274"/>
      <c r="Q4" s="274"/>
      <c r="R4" s="274"/>
      <c r="S4" s="275"/>
      <c r="T4" s="259"/>
      <c r="U4" s="18"/>
      <c r="V4" s="18"/>
      <c r="W4" s="18"/>
      <c r="X4" s="18"/>
      <c r="Y4" s="18"/>
      <c r="Z4" s="18"/>
      <c r="AA4" s="18"/>
      <c r="AB4" s="18"/>
    </row>
    <row r="5" spans="1:28" ht="18" customHeight="1">
      <c r="A5" s="269" t="s">
        <v>5</v>
      </c>
      <c r="B5" s="426" t="s">
        <v>421</v>
      </c>
      <c r="C5" s="426"/>
      <c r="D5" s="426"/>
      <c r="E5" s="426"/>
      <c r="F5" s="426"/>
      <c r="G5" s="426"/>
      <c r="H5" s="270"/>
      <c r="I5" s="271" t="s">
        <v>48</v>
      </c>
      <c r="J5" s="272" t="s">
        <v>30</v>
      </c>
      <c r="K5" s="271"/>
      <c r="L5" s="272"/>
      <c r="M5" s="271"/>
      <c r="N5" s="273"/>
      <c r="O5" s="274" t="s">
        <v>315</v>
      </c>
      <c r="P5" s="274"/>
      <c r="Q5" s="274"/>
      <c r="R5" s="274"/>
      <c r="S5" s="275"/>
      <c r="T5" s="259"/>
      <c r="U5" s="18"/>
      <c r="V5" s="18"/>
      <c r="W5" s="18"/>
      <c r="X5" s="18"/>
      <c r="Y5" s="18"/>
      <c r="Z5" s="18"/>
      <c r="AA5" s="18"/>
      <c r="AB5" s="18"/>
    </row>
    <row r="6" spans="1:28" ht="18" customHeight="1">
      <c r="A6" s="269" t="s">
        <v>2</v>
      </c>
      <c r="B6" s="426" t="s">
        <v>422</v>
      </c>
      <c r="C6" s="426"/>
      <c r="D6" s="426"/>
      <c r="E6" s="426"/>
      <c r="F6" s="426"/>
      <c r="G6" s="426"/>
      <c r="H6" s="270"/>
      <c r="I6" s="271" t="s">
        <v>7</v>
      </c>
      <c r="J6" s="272" t="s">
        <v>33</v>
      </c>
      <c r="K6" s="271"/>
      <c r="L6" s="272"/>
      <c r="M6" s="271"/>
      <c r="N6" s="273"/>
      <c r="O6" s="274" t="s">
        <v>317</v>
      </c>
      <c r="P6" s="274"/>
      <c r="Q6" s="274"/>
      <c r="R6" s="274"/>
      <c r="S6" s="275"/>
      <c r="T6" s="259"/>
      <c r="U6" s="18"/>
      <c r="V6" s="18"/>
      <c r="W6" s="18"/>
      <c r="X6" s="18"/>
      <c r="Y6" s="18"/>
      <c r="Z6" s="18"/>
      <c r="AA6" s="18"/>
      <c r="AB6" s="18"/>
    </row>
    <row r="7" spans="1:28" ht="18" customHeight="1">
      <c r="A7" s="269" t="s">
        <v>6</v>
      </c>
      <c r="B7" s="426" t="s">
        <v>423</v>
      </c>
      <c r="C7" s="426"/>
      <c r="D7" s="426"/>
      <c r="E7" s="426"/>
      <c r="F7" s="426"/>
      <c r="G7" s="426"/>
      <c r="H7" s="270"/>
      <c r="I7" s="271" t="s">
        <v>8</v>
      </c>
      <c r="J7" s="272" t="s">
        <v>34</v>
      </c>
      <c r="K7" s="271"/>
      <c r="L7" s="272"/>
      <c r="M7" s="271"/>
      <c r="N7" s="273"/>
      <c r="O7" s="276"/>
      <c r="P7" s="276"/>
      <c r="Q7" s="276"/>
      <c r="R7" s="276"/>
      <c r="S7" s="277"/>
      <c r="T7" s="257"/>
      <c r="U7" s="18"/>
      <c r="V7" s="18"/>
      <c r="W7" s="18"/>
      <c r="X7" s="18"/>
      <c r="Y7" s="18"/>
      <c r="Z7" s="18"/>
      <c r="AA7" s="18"/>
      <c r="AB7" s="18"/>
    </row>
    <row r="8" spans="1:28" ht="18" customHeight="1">
      <c r="A8" s="269" t="s">
        <v>24</v>
      </c>
      <c r="B8" s="22">
        <v>2560</v>
      </c>
      <c r="C8" s="278"/>
      <c r="D8" s="278"/>
      <c r="E8" s="278"/>
      <c r="F8" s="278"/>
      <c r="G8" s="279"/>
      <c r="H8" s="270"/>
      <c r="I8" s="271" t="s">
        <v>49</v>
      </c>
      <c r="J8" s="272" t="s">
        <v>35</v>
      </c>
      <c r="K8" s="271"/>
      <c r="L8" s="272"/>
      <c r="M8" s="271"/>
      <c r="N8" s="273"/>
      <c r="O8" s="270"/>
      <c r="P8" s="270"/>
      <c r="Q8" s="270"/>
      <c r="R8" s="270"/>
      <c r="S8" s="280"/>
      <c r="T8" s="257"/>
      <c r="U8" s="18"/>
      <c r="V8" s="18"/>
      <c r="W8" s="18"/>
      <c r="X8" s="18"/>
      <c r="Y8" s="18"/>
      <c r="Z8" s="18"/>
      <c r="AA8" s="18"/>
      <c r="AB8" s="18"/>
    </row>
    <row r="9" spans="1:28" ht="18" customHeight="1">
      <c r="A9" s="269" t="s">
        <v>306</v>
      </c>
      <c r="B9" s="20" t="s">
        <v>40</v>
      </c>
      <c r="C9" s="278"/>
      <c r="D9" s="278"/>
      <c r="E9" s="278"/>
      <c r="F9" s="278"/>
      <c r="G9" s="279"/>
      <c r="H9" s="270"/>
      <c r="I9" s="271"/>
      <c r="J9" s="272"/>
      <c r="K9" s="271"/>
      <c r="L9" s="272"/>
      <c r="M9" s="271"/>
      <c r="N9" s="273"/>
      <c r="O9" s="270"/>
      <c r="P9" s="270"/>
      <c r="Q9" s="270"/>
      <c r="R9" s="270"/>
      <c r="S9" s="280"/>
      <c r="T9" s="257"/>
      <c r="U9" s="18"/>
      <c r="V9" s="18"/>
      <c r="W9" s="18"/>
      <c r="X9" s="18"/>
      <c r="Y9" s="18"/>
      <c r="Z9" s="18"/>
      <c r="AA9" s="18"/>
      <c r="AB9" s="18"/>
    </row>
    <row r="10" spans="1:28" ht="18" customHeight="1">
      <c r="A10" s="269" t="s">
        <v>21</v>
      </c>
      <c r="B10" s="413" t="s">
        <v>445</v>
      </c>
      <c r="C10" s="423"/>
      <c r="D10" s="424"/>
      <c r="E10" s="425"/>
      <c r="F10" s="278"/>
      <c r="G10" s="279"/>
      <c r="H10" s="270"/>
      <c r="I10" s="271"/>
      <c r="J10" s="272"/>
      <c r="K10" s="271"/>
      <c r="L10" s="272"/>
      <c r="M10" s="271"/>
      <c r="N10" s="273"/>
      <c r="O10" s="270"/>
      <c r="P10" s="270"/>
      <c r="Q10" s="270"/>
      <c r="R10" s="270"/>
      <c r="S10" s="280"/>
      <c r="T10" s="257"/>
      <c r="U10" s="18"/>
      <c r="V10" s="18"/>
      <c r="W10" s="18"/>
      <c r="X10" s="18"/>
      <c r="Y10" s="18"/>
      <c r="Z10" s="18"/>
      <c r="AA10" s="18"/>
      <c r="AB10" s="18"/>
    </row>
    <row r="11" spans="1:28" ht="8.25" customHeight="1">
      <c r="A11" s="269"/>
      <c r="B11" s="414"/>
      <c r="C11" s="253"/>
      <c r="D11" s="253"/>
      <c r="E11" s="253"/>
      <c r="F11" s="253"/>
      <c r="G11" s="281"/>
      <c r="H11" s="270"/>
      <c r="I11" s="271"/>
      <c r="J11" s="272"/>
      <c r="K11" s="271"/>
      <c r="L11" s="272"/>
      <c r="M11" s="271"/>
      <c r="N11" s="273"/>
      <c r="O11" s="270"/>
      <c r="P11" s="270"/>
      <c r="Q11" s="270"/>
      <c r="R11" s="270"/>
      <c r="S11" s="280"/>
      <c r="T11" s="257"/>
      <c r="U11" s="18"/>
      <c r="V11" s="18"/>
      <c r="W11" s="18"/>
      <c r="X11" s="18"/>
      <c r="Y11" s="18"/>
      <c r="Z11" s="18"/>
      <c r="AA11" s="18"/>
      <c r="AB11" s="18"/>
    </row>
    <row r="12" spans="1:28" ht="18" customHeight="1">
      <c r="A12" s="269" t="s">
        <v>36</v>
      </c>
      <c r="B12" s="413" t="s">
        <v>446</v>
      </c>
      <c r="C12" s="282" t="s">
        <v>64</v>
      </c>
      <c r="D12" s="282"/>
      <c r="E12" s="19">
        <v>80</v>
      </c>
      <c r="F12" s="19">
        <v>20</v>
      </c>
      <c r="G12" s="281"/>
      <c r="H12" s="270"/>
      <c r="I12" s="271"/>
      <c r="J12" s="272"/>
      <c r="K12" s="271"/>
      <c r="L12" s="272"/>
      <c r="M12" s="271"/>
      <c r="N12" s="273"/>
      <c r="O12" s="270"/>
      <c r="P12" s="270"/>
      <c r="Q12" s="270"/>
      <c r="R12" s="270"/>
      <c r="S12" s="280"/>
      <c r="T12" s="257"/>
      <c r="U12" s="18"/>
      <c r="V12" s="18"/>
      <c r="W12" s="18"/>
      <c r="X12" s="18"/>
      <c r="Y12" s="18"/>
      <c r="Z12" s="18"/>
      <c r="AA12" s="18"/>
      <c r="AB12" s="18"/>
    </row>
    <row r="13" spans="1:28" ht="21.75" customHeight="1">
      <c r="A13" s="269" t="s">
        <v>61</v>
      </c>
      <c r="B13" s="415" t="s">
        <v>447</v>
      </c>
      <c r="C13" s="282" t="s">
        <v>65</v>
      </c>
      <c r="D13" s="282"/>
      <c r="E13" s="19">
        <v>18</v>
      </c>
      <c r="F13" s="281"/>
      <c r="G13" s="281"/>
      <c r="H13" s="270"/>
      <c r="I13" s="270"/>
      <c r="J13" s="270"/>
      <c r="K13" s="270"/>
      <c r="L13" s="270"/>
      <c r="M13" s="270"/>
      <c r="N13" s="273"/>
      <c r="O13" s="270"/>
      <c r="P13" s="270"/>
      <c r="Q13" s="270"/>
      <c r="R13" s="270"/>
      <c r="S13" s="280"/>
      <c r="T13" s="257"/>
      <c r="U13" s="18"/>
      <c r="V13" s="18"/>
      <c r="W13" s="18"/>
      <c r="X13" s="18"/>
      <c r="Y13" s="18"/>
      <c r="Z13" s="18"/>
      <c r="AA13" s="18"/>
      <c r="AB13" s="18"/>
    </row>
    <row r="14" spans="1:28" ht="18" customHeight="1">
      <c r="A14" s="269" t="s">
        <v>54</v>
      </c>
      <c r="B14" s="415" t="s">
        <v>447</v>
      </c>
      <c r="C14" s="254" t="s">
        <v>128</v>
      </c>
      <c r="D14" s="255">
        <v>1</v>
      </c>
      <c r="E14" s="281"/>
      <c r="F14" s="281"/>
      <c r="G14" s="281"/>
      <c r="H14" s="270"/>
      <c r="I14" s="270"/>
      <c r="J14" s="270"/>
      <c r="K14" s="270"/>
      <c r="L14" s="270"/>
      <c r="M14" s="270"/>
      <c r="N14" s="273"/>
      <c r="O14" s="270"/>
      <c r="P14" s="270"/>
      <c r="Q14" s="270"/>
      <c r="R14" s="270"/>
      <c r="S14" s="280"/>
      <c r="T14" s="257"/>
      <c r="U14" s="18"/>
      <c r="V14" s="18"/>
      <c r="W14" s="18"/>
      <c r="X14" s="18"/>
      <c r="Y14" s="18"/>
      <c r="Z14" s="18"/>
      <c r="AA14" s="18"/>
      <c r="AB14" s="18"/>
    </row>
    <row r="15" spans="1:28" ht="18" customHeight="1">
      <c r="A15" s="269" t="s">
        <v>50</v>
      </c>
      <c r="B15" s="413" t="s">
        <v>448</v>
      </c>
      <c r="C15" s="253"/>
      <c r="D15" s="253"/>
      <c r="E15" s="253"/>
      <c r="F15" s="253"/>
      <c r="G15" s="281"/>
      <c r="H15" s="270"/>
      <c r="I15" s="271"/>
      <c r="J15" s="272"/>
      <c r="K15" s="271"/>
      <c r="L15" s="272"/>
      <c r="M15" s="271"/>
      <c r="N15" s="273"/>
      <c r="O15" s="270"/>
      <c r="P15" s="270"/>
      <c r="Q15" s="270"/>
      <c r="R15" s="270"/>
      <c r="S15" s="280"/>
      <c r="T15" s="257"/>
      <c r="U15" s="18"/>
      <c r="V15" s="18"/>
      <c r="W15" s="18"/>
      <c r="X15" s="18"/>
      <c r="Y15" s="18"/>
      <c r="Z15" s="18"/>
      <c r="AA15" s="18"/>
      <c r="AB15" s="18"/>
    </row>
    <row r="16" spans="1:28" ht="18" customHeight="1">
      <c r="A16" s="269" t="s">
        <v>62</v>
      </c>
      <c r="B16" s="413">
        <v>3</v>
      </c>
      <c r="C16" s="282" t="s">
        <v>63</v>
      </c>
      <c r="D16" s="282"/>
      <c r="E16" s="282" t="s">
        <v>99</v>
      </c>
      <c r="F16" s="300">
        <v>1.5</v>
      </c>
      <c r="G16" s="282" t="s">
        <v>100</v>
      </c>
      <c r="H16" s="270"/>
      <c r="I16" s="271"/>
      <c r="J16" s="272"/>
      <c r="K16" s="271"/>
      <c r="L16" s="272"/>
      <c r="M16" s="271"/>
      <c r="N16" s="273"/>
      <c r="O16" s="270"/>
      <c r="P16" s="270"/>
      <c r="Q16" s="270"/>
      <c r="R16" s="270"/>
      <c r="S16" s="280"/>
      <c r="T16" s="257"/>
      <c r="U16" s="18"/>
      <c r="V16" s="18"/>
      <c r="W16" s="18"/>
      <c r="X16" s="18"/>
      <c r="Y16" s="18"/>
      <c r="Z16" s="18"/>
      <c r="AA16" s="18"/>
      <c r="AB16" s="18"/>
    </row>
    <row r="17" spans="1:256" ht="6.75" customHeight="1">
      <c r="A17" s="269"/>
      <c r="B17" s="416"/>
      <c r="C17" s="253"/>
      <c r="D17" s="253"/>
      <c r="E17" s="253"/>
      <c r="F17" s="253"/>
      <c r="G17" s="281"/>
      <c r="H17" s="270"/>
      <c r="I17" s="271"/>
      <c r="J17" s="272"/>
      <c r="K17" s="271"/>
      <c r="L17" s="272"/>
      <c r="M17" s="271"/>
      <c r="N17" s="273"/>
      <c r="O17" s="270"/>
      <c r="P17" s="270"/>
      <c r="Q17" s="270"/>
      <c r="R17" s="270"/>
      <c r="S17" s="280"/>
      <c r="T17" s="257"/>
      <c r="U17" s="18"/>
      <c r="V17" s="18"/>
      <c r="W17" s="18"/>
      <c r="X17" s="18"/>
      <c r="Y17" s="18"/>
      <c r="Z17" s="18"/>
      <c r="AA17" s="18"/>
      <c r="AB17" s="18"/>
    </row>
    <row r="18" spans="1:256" ht="18" customHeight="1">
      <c r="A18" s="269" t="s">
        <v>27</v>
      </c>
      <c r="B18" s="413" t="s">
        <v>426</v>
      </c>
      <c r="C18" s="381" t="s">
        <v>384</v>
      </c>
      <c r="D18" s="278"/>
      <c r="E18" s="278"/>
      <c r="F18" s="278"/>
      <c r="G18" s="279"/>
      <c r="H18" s="270"/>
      <c r="I18" s="271"/>
      <c r="J18" s="272"/>
      <c r="K18" s="271"/>
      <c r="L18" s="272"/>
      <c r="M18" s="271"/>
      <c r="N18" s="273"/>
      <c r="O18" s="270"/>
      <c r="P18" s="270"/>
      <c r="Q18" s="270"/>
      <c r="R18" s="270"/>
      <c r="S18" s="280"/>
      <c r="T18" s="257"/>
      <c r="U18" s="18"/>
      <c r="V18" s="18"/>
      <c r="W18" s="18"/>
      <c r="X18" s="18"/>
      <c r="Y18" s="18"/>
      <c r="Z18" s="18"/>
      <c r="AA18" s="18"/>
      <c r="AB18" s="18"/>
    </row>
    <row r="19" spans="1:256" ht="18" customHeight="1">
      <c r="A19" s="380" t="s">
        <v>385</v>
      </c>
      <c r="B19" s="413" t="s">
        <v>424</v>
      </c>
      <c r="C19" s="381" t="s">
        <v>385</v>
      </c>
      <c r="D19" s="278"/>
      <c r="E19" s="278"/>
      <c r="F19" s="278"/>
      <c r="G19" s="279"/>
      <c r="H19" s="270"/>
      <c r="I19" s="271"/>
      <c r="J19" s="272"/>
      <c r="K19" s="271"/>
      <c r="L19" s="272"/>
      <c r="M19" s="271"/>
      <c r="N19" s="273"/>
      <c r="O19" s="270"/>
      <c r="P19" s="270"/>
      <c r="Q19" s="270"/>
      <c r="R19" s="270"/>
      <c r="S19" s="280"/>
      <c r="T19" s="257"/>
      <c r="U19" s="18"/>
      <c r="V19" s="18"/>
      <c r="W19" s="18"/>
      <c r="X19" s="18"/>
      <c r="Y19" s="18"/>
      <c r="Z19" s="18"/>
      <c r="AA19" s="18"/>
      <c r="AB19" s="18"/>
    </row>
    <row r="20" spans="1:256" ht="18" customHeight="1">
      <c r="A20" s="283"/>
      <c r="B20" s="283"/>
      <c r="C20" s="381" t="s">
        <v>386</v>
      </c>
      <c r="D20" s="278"/>
      <c r="E20" s="278"/>
      <c r="F20" s="278"/>
      <c r="G20" s="279"/>
      <c r="H20" s="270"/>
      <c r="I20" s="271"/>
      <c r="J20" s="272"/>
      <c r="K20" s="271"/>
      <c r="L20" s="272"/>
      <c r="M20" s="271"/>
      <c r="N20" s="273"/>
      <c r="O20" s="270"/>
      <c r="P20" s="270"/>
      <c r="Q20" s="270"/>
      <c r="R20" s="270"/>
      <c r="S20" s="280"/>
      <c r="T20" s="257"/>
      <c r="U20" s="18"/>
      <c r="V20" s="18"/>
      <c r="W20" s="18"/>
      <c r="X20" s="18"/>
      <c r="Y20" s="18"/>
      <c r="Z20" s="18"/>
      <c r="AA20" s="18"/>
      <c r="AB20" s="18"/>
    </row>
    <row r="21" spans="1:256" ht="18" customHeight="1" thickBot="1">
      <c r="A21" s="284" t="s">
        <v>31</v>
      </c>
      <c r="B21" s="285">
        <v>30</v>
      </c>
      <c r="C21" s="286" t="s">
        <v>25</v>
      </c>
      <c r="D21" s="285" t="s">
        <v>425</v>
      </c>
      <c r="E21" s="287" t="s">
        <v>32</v>
      </c>
      <c r="F21" s="285">
        <v>2560</v>
      </c>
      <c r="G21" s="288"/>
      <c r="H21" s="289"/>
      <c r="I21" s="290"/>
      <c r="J21" s="291"/>
      <c r="K21" s="290"/>
      <c r="L21" s="291"/>
      <c r="M21" s="290"/>
      <c r="N21" s="292"/>
      <c r="O21" s="293"/>
      <c r="P21" s="293"/>
      <c r="Q21" s="293"/>
      <c r="R21" s="293"/>
      <c r="S21" s="294"/>
      <c r="T21" s="257"/>
      <c r="U21" s="18"/>
      <c r="V21" s="18"/>
      <c r="W21" s="18"/>
      <c r="X21" s="18"/>
      <c r="Y21" s="18"/>
      <c r="Z21" s="18"/>
      <c r="AA21" s="18"/>
      <c r="AB21" s="18"/>
    </row>
    <row r="22" spans="1:256" ht="18" customHeight="1">
      <c r="A22" s="256"/>
      <c r="B22" s="260"/>
      <c r="C22" s="256"/>
      <c r="D22" s="256"/>
      <c r="E22" s="256"/>
      <c r="F22" s="256"/>
      <c r="G22" s="256"/>
      <c r="H22" s="256"/>
      <c r="I22" s="256"/>
      <c r="J22" s="261"/>
      <c r="K22" s="256"/>
      <c r="L22" s="261"/>
      <c r="M22" s="256"/>
      <c r="N22" s="256"/>
      <c r="O22" s="257"/>
      <c r="P22" s="257"/>
      <c r="Q22" s="257"/>
      <c r="R22" s="257"/>
      <c r="S22" s="257"/>
      <c r="T22" s="257"/>
      <c r="U22" s="18"/>
      <c r="V22" s="18"/>
      <c r="W22" s="18"/>
      <c r="X22" s="18"/>
      <c r="Y22" s="18"/>
      <c r="Z22" s="18"/>
      <c r="AA22" s="18"/>
      <c r="AB22" s="18"/>
    </row>
    <row r="23" spans="1:256" ht="18" customHeight="1">
      <c r="A23" s="256"/>
      <c r="B23" s="260"/>
      <c r="C23" s="256"/>
      <c r="D23" s="256"/>
      <c r="E23" s="256"/>
      <c r="F23" s="256"/>
      <c r="G23" s="256"/>
      <c r="H23" s="256"/>
      <c r="I23" s="256"/>
      <c r="J23" s="261"/>
      <c r="K23" s="256"/>
      <c r="L23" s="261"/>
      <c r="M23" s="256"/>
      <c r="N23" s="256"/>
      <c r="O23" s="257"/>
      <c r="P23" s="257"/>
      <c r="Q23" s="257"/>
      <c r="R23" s="257"/>
      <c r="S23" s="257"/>
      <c r="T23" s="257"/>
      <c r="U23" s="18"/>
      <c r="V23" s="18"/>
      <c r="W23" s="18"/>
      <c r="X23" s="18"/>
      <c r="Y23" s="18"/>
      <c r="Z23" s="18"/>
      <c r="AA23" s="18"/>
      <c r="AB23" s="18"/>
    </row>
    <row r="24" spans="1:256" s="1" customFormat="1" ht="18" hidden="1" customHeight="1">
      <c r="A24" s="317"/>
      <c r="B24" s="318"/>
      <c r="C24" s="317"/>
      <c r="D24" s="317"/>
      <c r="E24" s="317"/>
      <c r="F24" s="317"/>
      <c r="G24" s="317"/>
      <c r="H24" s="317"/>
      <c r="I24" s="317"/>
      <c r="J24" s="319"/>
      <c r="K24" s="317"/>
      <c r="L24" s="319"/>
      <c r="M24" s="317"/>
      <c r="N24" s="317"/>
      <c r="O24" s="320"/>
      <c r="P24" s="320"/>
      <c r="Q24" s="320"/>
      <c r="R24" s="320"/>
      <c r="S24" s="320"/>
      <c r="T24" s="320"/>
      <c r="U24" s="320"/>
      <c r="V24" s="320"/>
      <c r="W24" s="320"/>
      <c r="X24" s="320"/>
      <c r="Y24" s="320"/>
      <c r="Z24" s="320"/>
      <c r="AA24" s="320"/>
      <c r="AB24" s="320"/>
      <c r="AC24" s="320"/>
      <c r="AD24" s="320"/>
      <c r="AE24" s="320"/>
      <c r="AF24" s="320"/>
      <c r="AG24" s="320"/>
      <c r="AH24" s="320"/>
      <c r="AI24" s="320"/>
      <c r="AJ24" s="320"/>
      <c r="AK24" s="320"/>
      <c r="AL24" s="320"/>
      <c r="AM24" s="320"/>
      <c r="AN24" s="320"/>
      <c r="AO24" s="320"/>
      <c r="AP24" s="320"/>
      <c r="AQ24" s="320"/>
      <c r="AR24" s="320"/>
      <c r="AS24" s="320"/>
      <c r="AT24" s="320"/>
      <c r="AU24" s="320"/>
      <c r="AV24" s="320"/>
      <c r="AW24" s="320"/>
      <c r="AX24" s="320"/>
      <c r="AY24" s="320"/>
      <c r="AZ24" s="320"/>
      <c r="BA24" s="320"/>
      <c r="BB24" s="320"/>
      <c r="BC24" s="320"/>
      <c r="BD24" s="320"/>
      <c r="BE24" s="320"/>
      <c r="BF24" s="320"/>
      <c r="BG24" s="320"/>
      <c r="BH24" s="320"/>
      <c r="BI24" s="320"/>
      <c r="BJ24" s="320"/>
      <c r="BK24" s="320"/>
      <c r="BL24" s="320"/>
      <c r="BM24" s="320"/>
      <c r="BN24" s="320"/>
      <c r="BO24" s="320"/>
      <c r="BP24" s="320"/>
      <c r="BQ24" s="320"/>
      <c r="BR24" s="320"/>
      <c r="BS24" s="320"/>
      <c r="BT24" s="320"/>
      <c r="BU24" s="320"/>
      <c r="BV24" s="320"/>
      <c r="BW24" s="320"/>
      <c r="BX24" s="320"/>
      <c r="BY24" s="320"/>
      <c r="BZ24" s="320"/>
      <c r="CA24" s="320"/>
      <c r="CB24" s="320"/>
      <c r="CC24" s="320"/>
      <c r="CD24" s="320"/>
      <c r="CE24" s="320"/>
      <c r="CF24" s="320"/>
      <c r="CG24" s="320"/>
      <c r="CH24" s="320"/>
      <c r="CI24" s="320"/>
      <c r="CJ24" s="320"/>
      <c r="CK24" s="320"/>
      <c r="CL24" s="320"/>
      <c r="CM24" s="320"/>
      <c r="CN24" s="320"/>
      <c r="CO24" s="320"/>
      <c r="CP24" s="320"/>
      <c r="CQ24" s="320"/>
      <c r="CR24" s="320"/>
      <c r="CS24" s="320"/>
      <c r="CT24" s="320"/>
      <c r="CU24" s="320"/>
      <c r="CV24" s="320"/>
      <c r="CW24" s="320"/>
      <c r="CX24" s="320"/>
      <c r="CY24" s="320"/>
      <c r="CZ24" s="320"/>
      <c r="DA24" s="320"/>
      <c r="DB24" s="320"/>
      <c r="DC24" s="320"/>
      <c r="DD24" s="320"/>
      <c r="DE24" s="320"/>
      <c r="DF24" s="320"/>
      <c r="DG24" s="320"/>
      <c r="DH24" s="320"/>
      <c r="DI24" s="320"/>
      <c r="DJ24" s="320"/>
      <c r="DK24" s="320"/>
      <c r="DL24" s="320"/>
      <c r="DM24" s="320"/>
      <c r="DN24" s="320"/>
      <c r="DO24" s="320"/>
      <c r="DP24" s="320"/>
      <c r="DQ24" s="320"/>
      <c r="DR24" s="320"/>
      <c r="DS24" s="320"/>
      <c r="DT24" s="320"/>
      <c r="DU24" s="320"/>
      <c r="DV24" s="320"/>
      <c r="DW24" s="320"/>
      <c r="DX24" s="320"/>
      <c r="DY24" s="320"/>
      <c r="DZ24" s="320"/>
      <c r="EA24" s="320"/>
      <c r="EB24" s="320"/>
      <c r="EC24" s="320"/>
      <c r="ED24" s="320"/>
      <c r="EE24" s="320"/>
      <c r="EF24" s="320"/>
      <c r="EG24" s="320"/>
      <c r="EH24" s="320"/>
      <c r="EI24" s="320"/>
      <c r="EJ24" s="320"/>
      <c r="EK24" s="320"/>
      <c r="EL24" s="320"/>
      <c r="EM24" s="320"/>
      <c r="EN24" s="320"/>
      <c r="EO24" s="320"/>
      <c r="EP24" s="320"/>
      <c r="EQ24" s="320"/>
      <c r="ER24" s="320"/>
      <c r="ES24" s="320"/>
      <c r="ET24" s="320"/>
      <c r="EU24" s="320"/>
      <c r="EV24" s="320"/>
      <c r="EW24" s="320"/>
      <c r="EX24" s="320"/>
      <c r="EY24" s="320"/>
      <c r="EZ24" s="320"/>
      <c r="FA24" s="320"/>
      <c r="FB24" s="320"/>
      <c r="FC24" s="320"/>
      <c r="FD24" s="320"/>
      <c r="FE24" s="320"/>
      <c r="FF24" s="320"/>
      <c r="FG24" s="320"/>
      <c r="FH24" s="320"/>
      <c r="FI24" s="320"/>
      <c r="FJ24" s="320"/>
      <c r="FK24" s="320"/>
      <c r="FL24" s="320"/>
      <c r="FM24" s="320"/>
      <c r="FN24" s="320"/>
      <c r="FO24" s="320"/>
      <c r="FP24" s="320"/>
      <c r="FQ24" s="320"/>
      <c r="FR24" s="320"/>
      <c r="FS24" s="320"/>
      <c r="FT24" s="320"/>
      <c r="FU24" s="320"/>
      <c r="FV24" s="320"/>
      <c r="FW24" s="320"/>
      <c r="FX24" s="320"/>
      <c r="FY24" s="320"/>
      <c r="FZ24" s="320"/>
      <c r="GA24" s="320"/>
      <c r="GB24" s="320"/>
      <c r="GC24" s="320"/>
      <c r="GD24" s="320"/>
      <c r="GE24" s="320"/>
      <c r="GF24" s="320"/>
      <c r="GG24" s="320"/>
      <c r="GH24" s="320"/>
      <c r="GI24" s="320"/>
      <c r="GJ24" s="320"/>
      <c r="GK24" s="320"/>
      <c r="GL24" s="320"/>
      <c r="GM24" s="320"/>
      <c r="GN24" s="320"/>
      <c r="GO24" s="320"/>
      <c r="GP24" s="320"/>
      <c r="GQ24" s="320"/>
      <c r="GR24" s="320"/>
      <c r="GS24" s="320"/>
      <c r="GT24" s="320"/>
      <c r="GU24" s="320"/>
      <c r="GV24" s="320"/>
      <c r="GW24" s="320"/>
      <c r="GX24" s="320"/>
      <c r="GY24" s="320"/>
      <c r="GZ24" s="320"/>
      <c r="HA24" s="320"/>
      <c r="HB24" s="320"/>
      <c r="HC24" s="320"/>
      <c r="HD24" s="320"/>
      <c r="HE24" s="320"/>
      <c r="HF24" s="320"/>
      <c r="HG24" s="320"/>
      <c r="HH24" s="320"/>
      <c r="HI24" s="320"/>
      <c r="HJ24" s="320"/>
      <c r="HK24" s="320"/>
      <c r="HL24" s="320"/>
      <c r="HM24" s="320"/>
      <c r="HN24" s="320"/>
      <c r="HO24" s="320"/>
      <c r="HP24" s="320"/>
      <c r="HQ24" s="320"/>
      <c r="HR24" s="320"/>
      <c r="HS24" s="320"/>
      <c r="HT24" s="320"/>
      <c r="HU24" s="320"/>
      <c r="HV24" s="320"/>
      <c r="HW24" s="320"/>
      <c r="HX24" s="320"/>
      <c r="HY24" s="320"/>
      <c r="HZ24" s="320"/>
      <c r="IA24" s="320"/>
      <c r="IB24" s="320"/>
      <c r="IC24" s="320"/>
      <c r="ID24" s="320"/>
      <c r="IE24" s="320"/>
      <c r="IF24" s="320"/>
      <c r="IG24" s="320"/>
      <c r="IH24" s="320"/>
      <c r="II24" s="320"/>
      <c r="IJ24" s="320"/>
      <c r="IK24" s="320"/>
      <c r="IL24" s="320"/>
      <c r="IM24" s="320"/>
      <c r="IN24" s="320"/>
      <c r="IO24" s="320"/>
      <c r="IP24" s="320"/>
      <c r="IQ24" s="320"/>
      <c r="IR24" s="320"/>
      <c r="IS24" s="320"/>
      <c r="IT24" s="320"/>
      <c r="IU24" s="320"/>
      <c r="IV24" s="320"/>
    </row>
    <row r="25" spans="1:256" s="1" customFormat="1" ht="18" hidden="1" customHeight="1">
      <c r="A25" s="317"/>
      <c r="B25" s="318"/>
      <c r="C25" s="317"/>
      <c r="D25" s="317"/>
      <c r="E25" s="317"/>
      <c r="F25" s="317"/>
      <c r="G25" s="317"/>
      <c r="H25" s="317"/>
      <c r="I25" s="317"/>
      <c r="J25" s="319"/>
      <c r="K25" s="317"/>
      <c r="L25" s="319"/>
      <c r="M25" s="317"/>
      <c r="N25" s="317"/>
      <c r="O25" s="320"/>
      <c r="P25" s="320"/>
      <c r="Q25" s="320"/>
      <c r="R25" s="320"/>
      <c r="S25" s="320"/>
      <c r="T25" s="320"/>
      <c r="U25" s="320"/>
      <c r="V25" s="320"/>
      <c r="W25" s="320"/>
      <c r="X25" s="320"/>
      <c r="Y25" s="320"/>
      <c r="Z25" s="320"/>
      <c r="AA25" s="320"/>
      <c r="AB25" s="320"/>
      <c r="AC25" s="320"/>
      <c r="AD25" s="320"/>
      <c r="AE25" s="320"/>
      <c r="AF25" s="320"/>
      <c r="AG25" s="320"/>
      <c r="AH25" s="320"/>
      <c r="AI25" s="320"/>
      <c r="AJ25" s="320"/>
      <c r="AK25" s="320"/>
      <c r="AL25" s="320"/>
      <c r="AM25" s="320"/>
      <c r="AN25" s="320"/>
      <c r="AO25" s="320"/>
      <c r="AP25" s="320"/>
      <c r="AQ25" s="320"/>
      <c r="AR25" s="320"/>
      <c r="AS25" s="320"/>
      <c r="AT25" s="320"/>
      <c r="AU25" s="320"/>
      <c r="AV25" s="320"/>
      <c r="AW25" s="320"/>
      <c r="AX25" s="320"/>
      <c r="AY25" s="320"/>
      <c r="AZ25" s="320"/>
      <c r="BA25" s="320"/>
      <c r="BB25" s="320"/>
      <c r="BC25" s="320"/>
      <c r="BD25" s="320"/>
      <c r="BE25" s="320"/>
      <c r="BF25" s="320"/>
      <c r="BG25" s="320"/>
      <c r="BH25" s="320"/>
      <c r="BI25" s="320"/>
      <c r="BJ25" s="320"/>
      <c r="BK25" s="320"/>
      <c r="BL25" s="320"/>
      <c r="BM25" s="320"/>
      <c r="BN25" s="320"/>
      <c r="BO25" s="320"/>
      <c r="BP25" s="320"/>
      <c r="BQ25" s="320"/>
      <c r="BR25" s="320"/>
      <c r="BS25" s="320"/>
      <c r="BT25" s="320"/>
      <c r="BU25" s="320"/>
      <c r="BV25" s="320"/>
      <c r="BW25" s="320"/>
      <c r="BX25" s="320"/>
      <c r="BY25" s="320"/>
      <c r="BZ25" s="320"/>
      <c r="CA25" s="320"/>
      <c r="CB25" s="320"/>
      <c r="CC25" s="320"/>
      <c r="CD25" s="320"/>
      <c r="CE25" s="320"/>
      <c r="CF25" s="320"/>
      <c r="CG25" s="320"/>
      <c r="CH25" s="320"/>
      <c r="CI25" s="320"/>
      <c r="CJ25" s="320"/>
      <c r="CK25" s="320"/>
      <c r="CL25" s="320"/>
      <c r="CM25" s="320"/>
      <c r="CN25" s="320"/>
      <c r="CO25" s="320"/>
      <c r="CP25" s="320"/>
      <c r="CQ25" s="320"/>
      <c r="CR25" s="320"/>
      <c r="CS25" s="320"/>
      <c r="CT25" s="320"/>
      <c r="CU25" s="320"/>
      <c r="CV25" s="320"/>
      <c r="CW25" s="320"/>
      <c r="CX25" s="320"/>
      <c r="CY25" s="320"/>
      <c r="CZ25" s="320"/>
      <c r="DA25" s="320"/>
      <c r="DB25" s="320"/>
      <c r="DC25" s="320"/>
      <c r="DD25" s="320"/>
      <c r="DE25" s="320"/>
      <c r="DF25" s="320"/>
      <c r="DG25" s="320"/>
      <c r="DH25" s="320"/>
      <c r="DI25" s="320"/>
      <c r="DJ25" s="320"/>
      <c r="DK25" s="320"/>
      <c r="DL25" s="320"/>
      <c r="DM25" s="320"/>
      <c r="DN25" s="320"/>
      <c r="DO25" s="320"/>
      <c r="DP25" s="320"/>
      <c r="DQ25" s="320"/>
      <c r="DR25" s="320"/>
      <c r="DS25" s="320"/>
      <c r="DT25" s="320"/>
      <c r="DU25" s="320"/>
      <c r="DV25" s="320"/>
      <c r="DW25" s="320"/>
      <c r="DX25" s="320"/>
      <c r="DY25" s="320"/>
      <c r="DZ25" s="320"/>
      <c r="EA25" s="320"/>
      <c r="EB25" s="320"/>
      <c r="EC25" s="320"/>
      <c r="ED25" s="320"/>
      <c r="EE25" s="320"/>
      <c r="EF25" s="320"/>
      <c r="EG25" s="320"/>
      <c r="EH25" s="320"/>
      <c r="EI25" s="320"/>
      <c r="EJ25" s="320"/>
      <c r="EK25" s="320"/>
      <c r="EL25" s="320"/>
      <c r="EM25" s="320"/>
      <c r="EN25" s="320"/>
      <c r="EO25" s="320"/>
      <c r="EP25" s="320"/>
      <c r="EQ25" s="320"/>
      <c r="ER25" s="320"/>
      <c r="ES25" s="320"/>
      <c r="ET25" s="320"/>
      <c r="EU25" s="320"/>
      <c r="EV25" s="320"/>
      <c r="EW25" s="320"/>
      <c r="EX25" s="320"/>
      <c r="EY25" s="320"/>
      <c r="EZ25" s="320"/>
      <c r="FA25" s="320"/>
      <c r="FB25" s="320"/>
      <c r="FC25" s="320"/>
      <c r="FD25" s="320"/>
      <c r="FE25" s="320"/>
      <c r="FF25" s="320"/>
      <c r="FG25" s="320"/>
      <c r="FH25" s="320"/>
      <c r="FI25" s="320"/>
      <c r="FJ25" s="320"/>
      <c r="FK25" s="320"/>
      <c r="FL25" s="320"/>
      <c r="FM25" s="320"/>
      <c r="FN25" s="320"/>
      <c r="FO25" s="320"/>
      <c r="FP25" s="320"/>
      <c r="FQ25" s="320"/>
      <c r="FR25" s="320"/>
      <c r="FS25" s="320"/>
      <c r="FT25" s="320"/>
      <c r="FU25" s="320"/>
      <c r="FV25" s="320"/>
      <c r="FW25" s="320"/>
      <c r="FX25" s="320"/>
      <c r="FY25" s="320"/>
      <c r="FZ25" s="320"/>
      <c r="GA25" s="320"/>
      <c r="GB25" s="320"/>
      <c r="GC25" s="320"/>
      <c r="GD25" s="320"/>
      <c r="GE25" s="320"/>
      <c r="GF25" s="320"/>
      <c r="GG25" s="320"/>
      <c r="GH25" s="320"/>
      <c r="GI25" s="320"/>
      <c r="GJ25" s="320"/>
      <c r="GK25" s="320"/>
      <c r="GL25" s="320"/>
      <c r="GM25" s="320"/>
      <c r="GN25" s="320"/>
      <c r="GO25" s="320"/>
      <c r="GP25" s="320"/>
      <c r="GQ25" s="320"/>
      <c r="GR25" s="320"/>
      <c r="GS25" s="320"/>
      <c r="GT25" s="320"/>
      <c r="GU25" s="320"/>
      <c r="GV25" s="320"/>
      <c r="GW25" s="320"/>
      <c r="GX25" s="320"/>
      <c r="GY25" s="320"/>
      <c r="GZ25" s="320"/>
      <c r="HA25" s="320"/>
      <c r="HB25" s="320"/>
      <c r="HC25" s="320"/>
      <c r="HD25" s="320"/>
      <c r="HE25" s="320"/>
      <c r="HF25" s="320"/>
      <c r="HG25" s="320"/>
      <c r="HH25" s="320"/>
      <c r="HI25" s="320"/>
      <c r="HJ25" s="320"/>
      <c r="HK25" s="320"/>
      <c r="HL25" s="320"/>
      <c r="HM25" s="320"/>
      <c r="HN25" s="320"/>
      <c r="HO25" s="320"/>
      <c r="HP25" s="320"/>
      <c r="HQ25" s="320"/>
      <c r="HR25" s="320"/>
      <c r="HS25" s="320"/>
      <c r="HT25" s="320"/>
      <c r="HU25" s="320"/>
      <c r="HV25" s="320"/>
      <c r="HW25" s="320"/>
      <c r="HX25" s="320"/>
      <c r="HY25" s="320"/>
      <c r="HZ25" s="320"/>
      <c r="IA25" s="320"/>
      <c r="IB25" s="320"/>
      <c r="IC25" s="320"/>
      <c r="ID25" s="320"/>
      <c r="IE25" s="320"/>
      <c r="IF25" s="320"/>
      <c r="IG25" s="320"/>
      <c r="IH25" s="320"/>
      <c r="II25" s="320"/>
      <c r="IJ25" s="320"/>
      <c r="IK25" s="320"/>
      <c r="IL25" s="320"/>
      <c r="IM25" s="320"/>
      <c r="IN25" s="320"/>
      <c r="IO25" s="320"/>
      <c r="IP25" s="320"/>
      <c r="IQ25" s="320"/>
      <c r="IR25" s="320"/>
      <c r="IS25" s="320"/>
      <c r="IT25" s="320"/>
      <c r="IU25" s="320"/>
      <c r="IV25" s="320"/>
    </row>
    <row r="26" spans="1:256" s="1" customFormat="1" ht="18" hidden="1" customHeight="1">
      <c r="A26" s="320"/>
      <c r="B26" s="321"/>
      <c r="C26" s="320"/>
      <c r="D26" s="320"/>
      <c r="E26" s="320"/>
      <c r="F26" s="320"/>
      <c r="G26" s="320"/>
      <c r="H26" s="320"/>
      <c r="I26" s="320"/>
      <c r="J26" s="322"/>
      <c r="K26" s="320"/>
      <c r="L26" s="322"/>
      <c r="M26" s="320"/>
      <c r="N26" s="320"/>
      <c r="O26" s="320"/>
      <c r="P26" s="320"/>
      <c r="Q26" s="320"/>
      <c r="R26" s="320"/>
      <c r="S26" s="320"/>
      <c r="T26" s="320"/>
      <c r="U26" s="320"/>
      <c r="V26" s="320"/>
      <c r="W26" s="320"/>
      <c r="X26" s="320"/>
      <c r="Y26" s="320"/>
      <c r="Z26" s="320"/>
      <c r="AA26" s="320"/>
      <c r="AB26" s="320"/>
      <c r="AC26" s="320"/>
      <c r="AD26" s="320"/>
      <c r="AE26" s="320"/>
      <c r="AF26" s="320"/>
      <c r="AG26" s="320"/>
      <c r="AH26" s="320"/>
      <c r="AI26" s="320"/>
      <c r="AJ26" s="320"/>
      <c r="AK26" s="320"/>
      <c r="AL26" s="320"/>
      <c r="AM26" s="320"/>
      <c r="AN26" s="320"/>
      <c r="AO26" s="320"/>
      <c r="AP26" s="320"/>
      <c r="AQ26" s="320"/>
      <c r="AR26" s="320"/>
      <c r="AS26" s="320"/>
      <c r="AT26" s="320"/>
      <c r="AU26" s="320"/>
      <c r="AV26" s="320"/>
      <c r="AW26" s="320"/>
      <c r="AX26" s="320"/>
      <c r="AY26" s="320"/>
      <c r="AZ26" s="320"/>
      <c r="BA26" s="320"/>
      <c r="BB26" s="320"/>
      <c r="BC26" s="320"/>
      <c r="BD26" s="320"/>
      <c r="BE26" s="320"/>
      <c r="BF26" s="320"/>
      <c r="BG26" s="320"/>
      <c r="BH26" s="320"/>
      <c r="BI26" s="320"/>
      <c r="BJ26" s="320"/>
      <c r="BK26" s="320"/>
      <c r="BL26" s="320"/>
      <c r="BM26" s="320"/>
      <c r="BN26" s="320"/>
      <c r="BO26" s="320"/>
      <c r="BP26" s="320"/>
      <c r="BQ26" s="320"/>
      <c r="BR26" s="320"/>
      <c r="BS26" s="320"/>
      <c r="BT26" s="320"/>
      <c r="BU26" s="320"/>
      <c r="BV26" s="320"/>
      <c r="BW26" s="320"/>
      <c r="BX26" s="320"/>
      <c r="BY26" s="320"/>
      <c r="BZ26" s="320"/>
      <c r="CA26" s="320"/>
      <c r="CB26" s="320"/>
      <c r="CC26" s="320"/>
      <c r="CD26" s="320"/>
      <c r="CE26" s="320"/>
      <c r="CF26" s="320"/>
      <c r="CG26" s="320"/>
      <c r="CH26" s="320"/>
      <c r="CI26" s="320"/>
      <c r="CJ26" s="320"/>
      <c r="CK26" s="320"/>
      <c r="CL26" s="320"/>
      <c r="CM26" s="320"/>
      <c r="CN26" s="320"/>
      <c r="CO26" s="320"/>
      <c r="CP26" s="320"/>
      <c r="CQ26" s="320"/>
      <c r="CR26" s="320"/>
      <c r="CS26" s="320"/>
      <c r="CT26" s="320"/>
      <c r="CU26" s="320"/>
      <c r="CV26" s="320"/>
      <c r="CW26" s="320"/>
      <c r="CX26" s="320"/>
      <c r="CY26" s="320"/>
      <c r="CZ26" s="320"/>
      <c r="DA26" s="320"/>
      <c r="DB26" s="320"/>
      <c r="DC26" s="320"/>
      <c r="DD26" s="320"/>
      <c r="DE26" s="320"/>
      <c r="DF26" s="320"/>
      <c r="DG26" s="320"/>
      <c r="DH26" s="320"/>
      <c r="DI26" s="320"/>
      <c r="DJ26" s="320"/>
      <c r="DK26" s="320"/>
      <c r="DL26" s="320"/>
      <c r="DM26" s="320"/>
      <c r="DN26" s="320"/>
      <c r="DO26" s="320"/>
      <c r="DP26" s="320"/>
      <c r="DQ26" s="320"/>
      <c r="DR26" s="320"/>
      <c r="DS26" s="320"/>
      <c r="DT26" s="320"/>
      <c r="DU26" s="320"/>
      <c r="DV26" s="320"/>
      <c r="DW26" s="320"/>
      <c r="DX26" s="320"/>
      <c r="DY26" s="320"/>
      <c r="DZ26" s="320"/>
      <c r="EA26" s="320"/>
      <c r="EB26" s="320"/>
      <c r="EC26" s="320"/>
      <c r="ED26" s="320"/>
      <c r="EE26" s="320"/>
      <c r="EF26" s="320"/>
      <c r="EG26" s="320"/>
      <c r="EH26" s="320"/>
      <c r="EI26" s="320"/>
      <c r="EJ26" s="320"/>
      <c r="EK26" s="320"/>
      <c r="EL26" s="320"/>
      <c r="EM26" s="320"/>
      <c r="EN26" s="320"/>
      <c r="EO26" s="320"/>
      <c r="EP26" s="320"/>
      <c r="EQ26" s="320"/>
      <c r="ER26" s="320"/>
      <c r="ES26" s="320"/>
      <c r="ET26" s="320"/>
      <c r="EU26" s="320"/>
      <c r="EV26" s="320"/>
      <c r="EW26" s="320"/>
      <c r="EX26" s="320"/>
      <c r="EY26" s="320"/>
      <c r="EZ26" s="320"/>
      <c r="FA26" s="320"/>
      <c r="FB26" s="320"/>
      <c r="FC26" s="320"/>
      <c r="FD26" s="320"/>
      <c r="FE26" s="320"/>
      <c r="FF26" s="320"/>
      <c r="FG26" s="320"/>
      <c r="FH26" s="320"/>
      <c r="FI26" s="320"/>
      <c r="FJ26" s="320"/>
      <c r="FK26" s="320"/>
      <c r="FL26" s="320"/>
      <c r="FM26" s="320"/>
      <c r="FN26" s="320"/>
      <c r="FO26" s="320"/>
      <c r="FP26" s="320"/>
      <c r="FQ26" s="320"/>
      <c r="FR26" s="320"/>
      <c r="FS26" s="320"/>
      <c r="FT26" s="320"/>
      <c r="FU26" s="320"/>
      <c r="FV26" s="320"/>
      <c r="FW26" s="320"/>
      <c r="FX26" s="320"/>
      <c r="FY26" s="320"/>
      <c r="FZ26" s="320"/>
      <c r="GA26" s="320"/>
      <c r="GB26" s="320"/>
      <c r="GC26" s="320"/>
      <c r="GD26" s="320"/>
      <c r="GE26" s="320"/>
      <c r="GF26" s="320"/>
      <c r="GG26" s="320"/>
      <c r="GH26" s="320"/>
      <c r="GI26" s="320"/>
      <c r="GJ26" s="320"/>
      <c r="GK26" s="320"/>
      <c r="GL26" s="320"/>
      <c r="GM26" s="320"/>
      <c r="GN26" s="320"/>
      <c r="GO26" s="320"/>
      <c r="GP26" s="320"/>
      <c r="GQ26" s="320"/>
      <c r="GR26" s="320"/>
      <c r="GS26" s="320"/>
      <c r="GT26" s="320"/>
      <c r="GU26" s="320"/>
      <c r="GV26" s="320"/>
      <c r="GW26" s="320"/>
      <c r="GX26" s="320"/>
      <c r="GY26" s="320"/>
      <c r="GZ26" s="320"/>
      <c r="HA26" s="320"/>
      <c r="HB26" s="320"/>
      <c r="HC26" s="320"/>
      <c r="HD26" s="320"/>
      <c r="HE26" s="320"/>
      <c r="HF26" s="320"/>
      <c r="HG26" s="320"/>
      <c r="HH26" s="320"/>
      <c r="HI26" s="320"/>
      <c r="HJ26" s="320"/>
      <c r="HK26" s="320"/>
      <c r="HL26" s="320"/>
      <c r="HM26" s="320"/>
      <c r="HN26" s="320"/>
      <c r="HO26" s="320"/>
      <c r="HP26" s="320"/>
      <c r="HQ26" s="320"/>
      <c r="HR26" s="320"/>
      <c r="HS26" s="320"/>
      <c r="HT26" s="320"/>
      <c r="HU26" s="320"/>
      <c r="HV26" s="320"/>
      <c r="HW26" s="320"/>
      <c r="HX26" s="320"/>
      <c r="HY26" s="320"/>
      <c r="HZ26" s="320"/>
      <c r="IA26" s="320"/>
      <c r="IB26" s="320"/>
      <c r="IC26" s="320"/>
      <c r="ID26" s="320"/>
      <c r="IE26" s="320"/>
      <c r="IF26" s="320"/>
      <c r="IG26" s="320"/>
      <c r="IH26" s="320"/>
      <c r="II26" s="320"/>
      <c r="IJ26" s="320"/>
      <c r="IK26" s="320"/>
      <c r="IL26" s="320"/>
      <c r="IM26" s="320"/>
      <c r="IN26" s="320"/>
      <c r="IO26" s="320"/>
      <c r="IP26" s="320"/>
      <c r="IQ26" s="320"/>
      <c r="IR26" s="320"/>
      <c r="IS26" s="320"/>
      <c r="IT26" s="320"/>
      <c r="IU26" s="320"/>
      <c r="IV26" s="320"/>
    </row>
    <row r="27" spans="1:256" s="1" customFormat="1" ht="18" hidden="1" customHeight="1">
      <c r="A27" s="320"/>
      <c r="B27" s="321"/>
      <c r="C27" s="320"/>
      <c r="D27" s="320"/>
      <c r="E27" s="320"/>
      <c r="F27" s="320"/>
      <c r="G27" s="320"/>
      <c r="H27" s="320"/>
      <c r="I27" s="320"/>
      <c r="J27" s="322"/>
      <c r="K27" s="320"/>
      <c r="L27" s="322"/>
      <c r="M27" s="320"/>
      <c r="N27" s="320"/>
      <c r="O27" s="320"/>
      <c r="P27" s="320"/>
      <c r="Q27" s="320"/>
      <c r="R27" s="320"/>
      <c r="S27" s="320"/>
      <c r="T27" s="320"/>
      <c r="U27" s="320"/>
      <c r="V27" s="320"/>
      <c r="W27" s="320"/>
      <c r="X27" s="320"/>
      <c r="Y27" s="320"/>
      <c r="Z27" s="320"/>
      <c r="AA27" s="320"/>
      <c r="AB27" s="320"/>
      <c r="AC27" s="320"/>
      <c r="AD27" s="320"/>
      <c r="AE27" s="320"/>
      <c r="AF27" s="320"/>
      <c r="AG27" s="320"/>
      <c r="AH27" s="320"/>
      <c r="AI27" s="320"/>
      <c r="AJ27" s="320"/>
      <c r="AK27" s="320"/>
      <c r="AL27" s="320"/>
      <c r="AM27" s="320"/>
      <c r="AN27" s="320"/>
      <c r="AO27" s="320"/>
      <c r="AP27" s="320"/>
      <c r="AQ27" s="320"/>
      <c r="AR27" s="320"/>
      <c r="AS27" s="320"/>
      <c r="AT27" s="320"/>
      <c r="AU27" s="320"/>
      <c r="AV27" s="320"/>
      <c r="AW27" s="320"/>
      <c r="AX27" s="320"/>
      <c r="AY27" s="320"/>
      <c r="AZ27" s="320"/>
      <c r="BA27" s="320"/>
      <c r="BB27" s="320"/>
      <c r="BC27" s="320"/>
      <c r="BD27" s="320"/>
      <c r="BE27" s="320"/>
      <c r="BF27" s="320"/>
      <c r="BG27" s="320"/>
      <c r="BH27" s="320"/>
      <c r="BI27" s="320"/>
      <c r="BJ27" s="320"/>
      <c r="BK27" s="320"/>
      <c r="BL27" s="320"/>
      <c r="BM27" s="320"/>
      <c r="BN27" s="320"/>
      <c r="BO27" s="320"/>
      <c r="BP27" s="320"/>
      <c r="BQ27" s="320"/>
      <c r="BR27" s="320"/>
      <c r="BS27" s="320"/>
      <c r="BT27" s="320"/>
      <c r="BU27" s="320"/>
      <c r="BV27" s="320"/>
      <c r="BW27" s="320"/>
      <c r="BX27" s="320"/>
      <c r="BY27" s="320"/>
      <c r="BZ27" s="320"/>
      <c r="CA27" s="320"/>
      <c r="CB27" s="320"/>
      <c r="CC27" s="320"/>
      <c r="CD27" s="320"/>
      <c r="CE27" s="320"/>
      <c r="CF27" s="320"/>
      <c r="CG27" s="320"/>
      <c r="CH27" s="320"/>
      <c r="CI27" s="320"/>
      <c r="CJ27" s="320"/>
      <c r="CK27" s="320"/>
      <c r="CL27" s="320"/>
      <c r="CM27" s="320"/>
      <c r="CN27" s="320"/>
      <c r="CO27" s="320"/>
      <c r="CP27" s="320"/>
      <c r="CQ27" s="320"/>
      <c r="CR27" s="320"/>
      <c r="CS27" s="320"/>
      <c r="CT27" s="320"/>
      <c r="CU27" s="320"/>
      <c r="CV27" s="320"/>
      <c r="CW27" s="320"/>
      <c r="CX27" s="320"/>
      <c r="CY27" s="320"/>
      <c r="CZ27" s="320"/>
      <c r="DA27" s="320"/>
      <c r="DB27" s="320"/>
      <c r="DC27" s="320"/>
      <c r="DD27" s="320"/>
      <c r="DE27" s="320"/>
      <c r="DF27" s="320"/>
      <c r="DG27" s="320"/>
      <c r="DH27" s="320"/>
      <c r="DI27" s="320"/>
      <c r="DJ27" s="320"/>
      <c r="DK27" s="320"/>
      <c r="DL27" s="320"/>
      <c r="DM27" s="320"/>
      <c r="DN27" s="320"/>
      <c r="DO27" s="320"/>
      <c r="DP27" s="320"/>
      <c r="DQ27" s="320"/>
      <c r="DR27" s="320"/>
      <c r="DS27" s="320"/>
      <c r="DT27" s="320"/>
      <c r="DU27" s="320"/>
      <c r="DV27" s="320"/>
      <c r="DW27" s="320"/>
      <c r="DX27" s="320"/>
      <c r="DY27" s="320"/>
      <c r="DZ27" s="320"/>
      <c r="EA27" s="320"/>
      <c r="EB27" s="320"/>
      <c r="EC27" s="320"/>
      <c r="ED27" s="320"/>
      <c r="EE27" s="320"/>
      <c r="EF27" s="320"/>
      <c r="EG27" s="320"/>
      <c r="EH27" s="320"/>
      <c r="EI27" s="320"/>
      <c r="EJ27" s="320"/>
      <c r="EK27" s="320"/>
      <c r="EL27" s="320"/>
      <c r="EM27" s="320"/>
      <c r="EN27" s="320"/>
      <c r="EO27" s="320"/>
      <c r="EP27" s="320"/>
      <c r="EQ27" s="320"/>
      <c r="ER27" s="320"/>
      <c r="ES27" s="320"/>
      <c r="ET27" s="320"/>
      <c r="EU27" s="320"/>
      <c r="EV27" s="320"/>
      <c r="EW27" s="320"/>
      <c r="EX27" s="320"/>
      <c r="EY27" s="320"/>
      <c r="EZ27" s="320"/>
      <c r="FA27" s="320"/>
      <c r="FB27" s="320"/>
      <c r="FC27" s="320"/>
      <c r="FD27" s="320"/>
      <c r="FE27" s="320"/>
      <c r="FF27" s="320"/>
      <c r="FG27" s="320"/>
      <c r="FH27" s="320"/>
      <c r="FI27" s="320"/>
      <c r="FJ27" s="320"/>
      <c r="FK27" s="320"/>
      <c r="FL27" s="320"/>
      <c r="FM27" s="320"/>
      <c r="FN27" s="320"/>
      <c r="FO27" s="320"/>
      <c r="FP27" s="320"/>
      <c r="FQ27" s="320"/>
      <c r="FR27" s="320"/>
      <c r="FS27" s="320"/>
      <c r="FT27" s="320"/>
      <c r="FU27" s="320"/>
      <c r="FV27" s="320"/>
      <c r="FW27" s="320"/>
      <c r="FX27" s="320"/>
      <c r="FY27" s="320"/>
      <c r="FZ27" s="320"/>
      <c r="GA27" s="320"/>
      <c r="GB27" s="320"/>
      <c r="GC27" s="320"/>
      <c r="GD27" s="320"/>
      <c r="GE27" s="320"/>
      <c r="GF27" s="320"/>
      <c r="GG27" s="320"/>
      <c r="GH27" s="320"/>
      <c r="GI27" s="320"/>
      <c r="GJ27" s="320"/>
      <c r="GK27" s="320"/>
      <c r="GL27" s="320"/>
      <c r="GM27" s="320"/>
      <c r="GN27" s="320"/>
      <c r="GO27" s="320"/>
      <c r="GP27" s="320"/>
      <c r="GQ27" s="320"/>
      <c r="GR27" s="320"/>
      <c r="GS27" s="320"/>
      <c r="GT27" s="320"/>
      <c r="GU27" s="320"/>
      <c r="GV27" s="320"/>
      <c r="GW27" s="320"/>
      <c r="GX27" s="320"/>
      <c r="GY27" s="320"/>
      <c r="GZ27" s="320"/>
      <c r="HA27" s="320"/>
      <c r="HB27" s="320"/>
      <c r="HC27" s="320"/>
      <c r="HD27" s="320"/>
      <c r="HE27" s="320"/>
      <c r="HF27" s="320"/>
      <c r="HG27" s="320"/>
      <c r="HH27" s="320"/>
      <c r="HI27" s="320"/>
      <c r="HJ27" s="320"/>
      <c r="HK27" s="320"/>
      <c r="HL27" s="320"/>
      <c r="HM27" s="320"/>
      <c r="HN27" s="320"/>
      <c r="HO27" s="320"/>
      <c r="HP27" s="320"/>
      <c r="HQ27" s="320"/>
      <c r="HR27" s="320"/>
      <c r="HS27" s="320"/>
      <c r="HT27" s="320"/>
      <c r="HU27" s="320"/>
      <c r="HV27" s="320"/>
      <c r="HW27" s="320"/>
      <c r="HX27" s="320"/>
      <c r="HY27" s="320"/>
      <c r="HZ27" s="320"/>
      <c r="IA27" s="320"/>
      <c r="IB27" s="320"/>
      <c r="IC27" s="320"/>
      <c r="ID27" s="320"/>
      <c r="IE27" s="320"/>
      <c r="IF27" s="320"/>
      <c r="IG27" s="320"/>
      <c r="IH27" s="320"/>
      <c r="II27" s="320"/>
      <c r="IJ27" s="320"/>
      <c r="IK27" s="320"/>
      <c r="IL27" s="320"/>
      <c r="IM27" s="320"/>
      <c r="IN27" s="320"/>
      <c r="IO27" s="320"/>
      <c r="IP27" s="320"/>
      <c r="IQ27" s="320"/>
      <c r="IR27" s="320"/>
      <c r="IS27" s="320"/>
      <c r="IT27" s="320"/>
      <c r="IU27" s="320"/>
      <c r="IV27" s="320"/>
    </row>
    <row r="28" spans="1:256" s="1" customFormat="1" ht="18" hidden="1" customHeight="1">
      <c r="A28" s="320"/>
      <c r="B28" s="323"/>
      <c r="C28" s="320"/>
      <c r="D28" s="320"/>
      <c r="E28" s="320"/>
      <c r="F28" s="320"/>
      <c r="G28" s="320"/>
      <c r="H28" s="320"/>
      <c r="I28" s="320"/>
      <c r="J28" s="322"/>
      <c r="K28" s="320"/>
      <c r="L28" s="322"/>
      <c r="M28" s="320"/>
      <c r="N28" s="320"/>
      <c r="O28" s="320"/>
      <c r="P28" s="320"/>
      <c r="Q28" s="320"/>
      <c r="R28" s="320"/>
      <c r="S28" s="320"/>
      <c r="T28" s="320"/>
      <c r="U28" s="320"/>
      <c r="V28" s="320"/>
      <c r="W28" s="320"/>
      <c r="X28" s="320"/>
      <c r="Y28" s="320"/>
      <c r="Z28" s="320"/>
      <c r="AA28" s="320"/>
      <c r="AB28" s="320"/>
      <c r="AC28" s="320"/>
      <c r="AD28" s="320"/>
      <c r="AE28" s="320"/>
      <c r="AF28" s="320"/>
      <c r="AG28" s="320"/>
      <c r="AH28" s="320"/>
      <c r="AI28" s="320"/>
      <c r="AJ28" s="320"/>
      <c r="AK28" s="320"/>
      <c r="AL28" s="320"/>
      <c r="AM28" s="320"/>
      <c r="AN28" s="320"/>
      <c r="AO28" s="320"/>
      <c r="AP28" s="320"/>
      <c r="AQ28" s="320"/>
      <c r="AR28" s="320"/>
      <c r="AS28" s="320"/>
      <c r="AT28" s="320"/>
      <c r="AU28" s="320"/>
      <c r="AV28" s="320"/>
      <c r="AW28" s="320"/>
      <c r="AX28" s="320"/>
      <c r="AY28" s="320"/>
      <c r="AZ28" s="320"/>
      <c r="BA28" s="320"/>
      <c r="BB28" s="320"/>
      <c r="BC28" s="320"/>
      <c r="BD28" s="320"/>
      <c r="BE28" s="320"/>
      <c r="BF28" s="320"/>
      <c r="BG28" s="320"/>
      <c r="BH28" s="320"/>
      <c r="BI28" s="320"/>
      <c r="BJ28" s="320"/>
      <c r="BK28" s="320"/>
      <c r="BL28" s="320"/>
      <c r="BM28" s="320"/>
      <c r="BN28" s="320"/>
      <c r="BO28" s="320"/>
      <c r="BP28" s="320"/>
      <c r="BQ28" s="320"/>
      <c r="BR28" s="320"/>
      <c r="BS28" s="320"/>
      <c r="BT28" s="320"/>
      <c r="BU28" s="320"/>
      <c r="BV28" s="320"/>
      <c r="BW28" s="320"/>
      <c r="BX28" s="320"/>
      <c r="BY28" s="320"/>
      <c r="BZ28" s="320"/>
      <c r="CA28" s="320"/>
      <c r="CB28" s="320"/>
      <c r="CC28" s="320"/>
      <c r="CD28" s="320"/>
      <c r="CE28" s="320"/>
      <c r="CF28" s="320"/>
      <c r="CG28" s="320"/>
      <c r="CH28" s="320"/>
      <c r="CI28" s="320"/>
      <c r="CJ28" s="320"/>
      <c r="CK28" s="320"/>
      <c r="CL28" s="320"/>
      <c r="CM28" s="320"/>
      <c r="CN28" s="320"/>
      <c r="CO28" s="320"/>
      <c r="CP28" s="320"/>
      <c r="CQ28" s="320"/>
      <c r="CR28" s="320"/>
      <c r="CS28" s="320"/>
      <c r="CT28" s="320"/>
      <c r="CU28" s="320"/>
      <c r="CV28" s="320"/>
      <c r="CW28" s="320"/>
      <c r="CX28" s="320"/>
      <c r="CY28" s="320"/>
      <c r="CZ28" s="320"/>
      <c r="DA28" s="320"/>
      <c r="DB28" s="320"/>
      <c r="DC28" s="320"/>
      <c r="DD28" s="320"/>
      <c r="DE28" s="320"/>
      <c r="DF28" s="320"/>
      <c r="DG28" s="320"/>
      <c r="DH28" s="320"/>
      <c r="DI28" s="320"/>
      <c r="DJ28" s="320"/>
      <c r="DK28" s="320"/>
      <c r="DL28" s="320"/>
      <c r="DM28" s="320"/>
      <c r="DN28" s="320"/>
      <c r="DO28" s="320"/>
      <c r="DP28" s="320"/>
      <c r="DQ28" s="320"/>
      <c r="DR28" s="320"/>
      <c r="DS28" s="320"/>
      <c r="DT28" s="320"/>
      <c r="DU28" s="320"/>
      <c r="DV28" s="320"/>
      <c r="DW28" s="320"/>
      <c r="DX28" s="320"/>
      <c r="DY28" s="320"/>
      <c r="DZ28" s="320"/>
      <c r="EA28" s="320"/>
      <c r="EB28" s="320"/>
      <c r="EC28" s="320"/>
      <c r="ED28" s="320"/>
      <c r="EE28" s="320"/>
      <c r="EF28" s="320"/>
      <c r="EG28" s="320"/>
      <c r="EH28" s="320"/>
      <c r="EI28" s="320"/>
      <c r="EJ28" s="320"/>
      <c r="EK28" s="320"/>
      <c r="EL28" s="320"/>
      <c r="EM28" s="320"/>
      <c r="EN28" s="320"/>
      <c r="EO28" s="320"/>
      <c r="EP28" s="320"/>
      <c r="EQ28" s="320"/>
      <c r="ER28" s="320"/>
      <c r="ES28" s="320"/>
      <c r="ET28" s="320"/>
      <c r="EU28" s="320"/>
      <c r="EV28" s="320"/>
      <c r="EW28" s="320"/>
      <c r="EX28" s="320"/>
      <c r="EY28" s="320"/>
      <c r="EZ28" s="320"/>
      <c r="FA28" s="320"/>
      <c r="FB28" s="320"/>
      <c r="FC28" s="320"/>
      <c r="FD28" s="320"/>
      <c r="FE28" s="320"/>
      <c r="FF28" s="320"/>
      <c r="FG28" s="320"/>
      <c r="FH28" s="320"/>
      <c r="FI28" s="320"/>
      <c r="FJ28" s="320"/>
      <c r="FK28" s="320"/>
      <c r="FL28" s="320"/>
      <c r="FM28" s="320"/>
      <c r="FN28" s="320"/>
      <c r="FO28" s="320"/>
      <c r="FP28" s="320"/>
      <c r="FQ28" s="320"/>
      <c r="FR28" s="320"/>
      <c r="FS28" s="320"/>
      <c r="FT28" s="320"/>
      <c r="FU28" s="320"/>
      <c r="FV28" s="320"/>
      <c r="FW28" s="320"/>
      <c r="FX28" s="320"/>
      <c r="FY28" s="320"/>
      <c r="FZ28" s="320"/>
      <c r="GA28" s="320"/>
      <c r="GB28" s="320"/>
      <c r="GC28" s="320"/>
      <c r="GD28" s="320"/>
      <c r="GE28" s="320"/>
      <c r="GF28" s="320"/>
      <c r="GG28" s="320"/>
      <c r="GH28" s="320"/>
      <c r="GI28" s="320"/>
      <c r="GJ28" s="320"/>
      <c r="GK28" s="320"/>
      <c r="GL28" s="320"/>
      <c r="GM28" s="320"/>
      <c r="GN28" s="320"/>
      <c r="GO28" s="320"/>
      <c r="GP28" s="320"/>
      <c r="GQ28" s="320"/>
      <c r="GR28" s="320"/>
      <c r="GS28" s="320"/>
      <c r="GT28" s="320"/>
      <c r="GU28" s="320"/>
      <c r="GV28" s="320"/>
      <c r="GW28" s="320"/>
      <c r="GX28" s="320"/>
      <c r="GY28" s="320"/>
      <c r="GZ28" s="320"/>
      <c r="HA28" s="320"/>
      <c r="HB28" s="320"/>
      <c r="HC28" s="320"/>
      <c r="HD28" s="320"/>
      <c r="HE28" s="320"/>
      <c r="HF28" s="320"/>
      <c r="HG28" s="320"/>
      <c r="HH28" s="320"/>
      <c r="HI28" s="320"/>
      <c r="HJ28" s="320"/>
      <c r="HK28" s="320"/>
      <c r="HL28" s="320"/>
      <c r="HM28" s="320"/>
      <c r="HN28" s="320"/>
      <c r="HO28" s="320"/>
      <c r="HP28" s="320"/>
      <c r="HQ28" s="320"/>
      <c r="HR28" s="320"/>
      <c r="HS28" s="320"/>
      <c r="HT28" s="320"/>
      <c r="HU28" s="320"/>
      <c r="HV28" s="320"/>
      <c r="HW28" s="320"/>
      <c r="HX28" s="320"/>
      <c r="HY28" s="320"/>
      <c r="HZ28" s="320"/>
      <c r="IA28" s="320"/>
      <c r="IB28" s="320"/>
      <c r="IC28" s="320"/>
      <c r="ID28" s="320"/>
      <c r="IE28" s="320"/>
      <c r="IF28" s="320"/>
      <c r="IG28" s="320"/>
      <c r="IH28" s="320"/>
      <c r="II28" s="320"/>
      <c r="IJ28" s="320"/>
      <c r="IK28" s="320"/>
      <c r="IL28" s="320"/>
      <c r="IM28" s="320"/>
      <c r="IN28" s="320"/>
      <c r="IO28" s="320"/>
      <c r="IP28" s="320"/>
      <c r="IQ28" s="320"/>
      <c r="IR28" s="320"/>
      <c r="IS28" s="320"/>
      <c r="IT28" s="320"/>
      <c r="IU28" s="320"/>
      <c r="IV28" s="320"/>
    </row>
    <row r="29" spans="1:256" s="1" customFormat="1" ht="18" hidden="1" customHeight="1">
      <c r="A29" s="320"/>
      <c r="B29" s="324"/>
      <c r="C29" s="320"/>
      <c r="D29" s="320"/>
      <c r="E29" s="320"/>
      <c r="F29" s="320"/>
      <c r="G29" s="320"/>
      <c r="H29" s="320"/>
      <c r="I29" s="320"/>
      <c r="J29" s="322"/>
      <c r="K29" s="320"/>
      <c r="L29" s="322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  <c r="Y29" s="320"/>
      <c r="Z29" s="320"/>
      <c r="AA29" s="320"/>
      <c r="AB29" s="320"/>
      <c r="AC29" s="320"/>
      <c r="AD29" s="320"/>
      <c r="AE29" s="320"/>
      <c r="AF29" s="320"/>
      <c r="AG29" s="320"/>
      <c r="AH29" s="320"/>
      <c r="AI29" s="320"/>
      <c r="AJ29" s="320"/>
      <c r="AK29" s="320"/>
      <c r="AL29" s="320"/>
      <c r="AM29" s="320"/>
      <c r="AN29" s="320"/>
      <c r="AO29" s="320"/>
      <c r="AP29" s="320"/>
      <c r="AQ29" s="320"/>
      <c r="AR29" s="320"/>
      <c r="AS29" s="320"/>
      <c r="AT29" s="320"/>
      <c r="AU29" s="320"/>
      <c r="AV29" s="320"/>
      <c r="AW29" s="320"/>
      <c r="AX29" s="320"/>
      <c r="AY29" s="320"/>
      <c r="AZ29" s="320"/>
      <c r="BA29" s="320"/>
      <c r="BB29" s="320"/>
      <c r="BC29" s="320"/>
      <c r="BD29" s="320"/>
      <c r="BE29" s="320"/>
      <c r="BF29" s="320"/>
      <c r="BG29" s="320"/>
      <c r="BH29" s="320"/>
      <c r="BI29" s="320"/>
      <c r="BJ29" s="320"/>
      <c r="BK29" s="320"/>
      <c r="BL29" s="320"/>
      <c r="BM29" s="320"/>
      <c r="BN29" s="320"/>
      <c r="BO29" s="320"/>
      <c r="BP29" s="320"/>
      <c r="BQ29" s="320"/>
      <c r="BR29" s="320"/>
      <c r="BS29" s="320"/>
      <c r="BT29" s="320"/>
      <c r="BU29" s="320"/>
      <c r="BV29" s="320"/>
      <c r="BW29" s="320"/>
      <c r="BX29" s="320"/>
      <c r="BY29" s="320"/>
      <c r="BZ29" s="320"/>
      <c r="CA29" s="320"/>
      <c r="CB29" s="320"/>
      <c r="CC29" s="320"/>
      <c r="CD29" s="320"/>
      <c r="CE29" s="320"/>
      <c r="CF29" s="320"/>
      <c r="CG29" s="320"/>
      <c r="CH29" s="320"/>
      <c r="CI29" s="320"/>
      <c r="CJ29" s="320"/>
      <c r="CK29" s="320"/>
      <c r="CL29" s="320"/>
      <c r="CM29" s="320"/>
      <c r="CN29" s="320"/>
      <c r="CO29" s="320"/>
      <c r="CP29" s="320"/>
      <c r="CQ29" s="320"/>
      <c r="CR29" s="320"/>
      <c r="CS29" s="320"/>
      <c r="CT29" s="320"/>
      <c r="CU29" s="320"/>
      <c r="CV29" s="320"/>
      <c r="CW29" s="320"/>
      <c r="CX29" s="320"/>
      <c r="CY29" s="320"/>
      <c r="CZ29" s="320"/>
      <c r="DA29" s="320"/>
      <c r="DB29" s="320"/>
      <c r="DC29" s="320"/>
      <c r="DD29" s="320"/>
      <c r="DE29" s="320"/>
      <c r="DF29" s="320"/>
      <c r="DG29" s="320"/>
      <c r="DH29" s="320"/>
      <c r="DI29" s="320"/>
      <c r="DJ29" s="320"/>
      <c r="DK29" s="320"/>
      <c r="DL29" s="320"/>
      <c r="DM29" s="320"/>
      <c r="DN29" s="320"/>
      <c r="DO29" s="320"/>
      <c r="DP29" s="320"/>
      <c r="DQ29" s="320"/>
      <c r="DR29" s="320"/>
      <c r="DS29" s="320"/>
      <c r="DT29" s="320"/>
      <c r="DU29" s="320"/>
      <c r="DV29" s="320"/>
      <c r="DW29" s="320"/>
      <c r="DX29" s="320"/>
      <c r="DY29" s="320"/>
      <c r="DZ29" s="320"/>
      <c r="EA29" s="320"/>
      <c r="EB29" s="320"/>
      <c r="EC29" s="320"/>
      <c r="ED29" s="320"/>
      <c r="EE29" s="320"/>
      <c r="EF29" s="320"/>
      <c r="EG29" s="320"/>
      <c r="EH29" s="320"/>
      <c r="EI29" s="320"/>
      <c r="EJ29" s="320"/>
      <c r="EK29" s="320"/>
      <c r="EL29" s="320"/>
      <c r="EM29" s="320"/>
      <c r="EN29" s="320"/>
      <c r="EO29" s="320"/>
      <c r="EP29" s="320"/>
      <c r="EQ29" s="320"/>
      <c r="ER29" s="320"/>
      <c r="ES29" s="320"/>
      <c r="ET29" s="320"/>
      <c r="EU29" s="320"/>
      <c r="EV29" s="320"/>
      <c r="EW29" s="320"/>
      <c r="EX29" s="320"/>
      <c r="EY29" s="320"/>
      <c r="EZ29" s="320"/>
      <c r="FA29" s="320"/>
      <c r="FB29" s="320"/>
      <c r="FC29" s="320"/>
      <c r="FD29" s="320"/>
      <c r="FE29" s="320"/>
      <c r="FF29" s="320"/>
      <c r="FG29" s="320"/>
      <c r="FH29" s="320"/>
      <c r="FI29" s="320"/>
      <c r="FJ29" s="320"/>
      <c r="FK29" s="320"/>
      <c r="FL29" s="320"/>
      <c r="FM29" s="320"/>
      <c r="FN29" s="320"/>
      <c r="FO29" s="320"/>
      <c r="FP29" s="320"/>
      <c r="FQ29" s="320"/>
      <c r="FR29" s="320"/>
      <c r="FS29" s="320"/>
      <c r="FT29" s="320"/>
      <c r="FU29" s="320"/>
      <c r="FV29" s="320"/>
      <c r="FW29" s="320"/>
      <c r="FX29" s="320"/>
      <c r="FY29" s="320"/>
      <c r="FZ29" s="320"/>
      <c r="GA29" s="320"/>
      <c r="GB29" s="320"/>
      <c r="GC29" s="320"/>
      <c r="GD29" s="320"/>
      <c r="GE29" s="320"/>
      <c r="GF29" s="320"/>
      <c r="GG29" s="320"/>
      <c r="GH29" s="320"/>
      <c r="GI29" s="320"/>
      <c r="GJ29" s="320"/>
      <c r="GK29" s="320"/>
      <c r="GL29" s="320"/>
      <c r="GM29" s="320"/>
      <c r="GN29" s="320"/>
      <c r="GO29" s="320"/>
      <c r="GP29" s="320"/>
      <c r="GQ29" s="320"/>
      <c r="GR29" s="320"/>
      <c r="GS29" s="320"/>
      <c r="GT29" s="320"/>
      <c r="GU29" s="320"/>
      <c r="GV29" s="320"/>
      <c r="GW29" s="320"/>
      <c r="GX29" s="320"/>
      <c r="GY29" s="320"/>
      <c r="GZ29" s="320"/>
      <c r="HA29" s="320"/>
      <c r="HB29" s="320"/>
      <c r="HC29" s="320"/>
      <c r="HD29" s="320"/>
      <c r="HE29" s="320"/>
      <c r="HF29" s="320"/>
      <c r="HG29" s="320"/>
      <c r="HH29" s="320"/>
      <c r="HI29" s="320"/>
      <c r="HJ29" s="320"/>
      <c r="HK29" s="320"/>
      <c r="HL29" s="320"/>
      <c r="HM29" s="320"/>
      <c r="HN29" s="320"/>
      <c r="HO29" s="320"/>
      <c r="HP29" s="320"/>
      <c r="HQ29" s="320"/>
      <c r="HR29" s="320"/>
      <c r="HS29" s="320"/>
      <c r="HT29" s="320"/>
      <c r="HU29" s="320"/>
      <c r="HV29" s="320"/>
      <c r="HW29" s="320"/>
      <c r="HX29" s="320"/>
      <c r="HY29" s="320"/>
      <c r="HZ29" s="320"/>
      <c r="IA29" s="320"/>
      <c r="IB29" s="320"/>
      <c r="IC29" s="320"/>
      <c r="ID29" s="320"/>
      <c r="IE29" s="320"/>
      <c r="IF29" s="320"/>
      <c r="IG29" s="320"/>
      <c r="IH29" s="320"/>
      <c r="II29" s="320"/>
      <c r="IJ29" s="320"/>
      <c r="IK29" s="320"/>
      <c r="IL29" s="320"/>
      <c r="IM29" s="320"/>
      <c r="IN29" s="320"/>
      <c r="IO29" s="320"/>
      <c r="IP29" s="320"/>
      <c r="IQ29" s="320"/>
      <c r="IR29" s="320"/>
      <c r="IS29" s="320"/>
      <c r="IT29" s="320"/>
      <c r="IU29" s="320"/>
      <c r="IV29" s="320"/>
    </row>
    <row r="30" spans="1:256" s="1" customFormat="1" ht="18" hidden="1" customHeight="1">
      <c r="A30" s="320"/>
      <c r="B30" s="324"/>
      <c r="C30" s="320"/>
      <c r="D30" s="320"/>
      <c r="E30" s="320"/>
      <c r="F30" s="320"/>
      <c r="G30" s="320"/>
      <c r="H30" s="320"/>
      <c r="I30" s="320"/>
      <c r="J30" s="322"/>
      <c r="K30" s="320"/>
      <c r="L30" s="322"/>
      <c r="M30" s="320"/>
      <c r="N30" s="320"/>
      <c r="O30" s="320"/>
      <c r="P30" s="320"/>
      <c r="Q30" s="320"/>
      <c r="R30" s="320"/>
      <c r="S30" s="320"/>
      <c r="T30" s="320"/>
      <c r="U30" s="320"/>
      <c r="V30" s="320"/>
      <c r="W30" s="320"/>
      <c r="X30" s="320"/>
      <c r="Y30" s="320"/>
      <c r="Z30" s="320"/>
      <c r="AA30" s="320"/>
      <c r="AB30" s="320"/>
      <c r="AC30" s="320"/>
      <c r="AD30" s="320"/>
      <c r="AE30" s="320"/>
      <c r="AF30" s="320"/>
      <c r="AG30" s="320"/>
      <c r="AH30" s="320"/>
      <c r="AI30" s="320"/>
      <c r="AJ30" s="320"/>
      <c r="AK30" s="320"/>
      <c r="AL30" s="320"/>
      <c r="AM30" s="320"/>
      <c r="AN30" s="320"/>
      <c r="AO30" s="320"/>
      <c r="AP30" s="320"/>
      <c r="AQ30" s="320"/>
      <c r="AR30" s="320"/>
      <c r="AS30" s="320"/>
      <c r="AT30" s="320"/>
      <c r="AU30" s="320"/>
      <c r="AV30" s="320"/>
      <c r="AW30" s="320"/>
      <c r="AX30" s="320"/>
      <c r="AY30" s="320"/>
      <c r="AZ30" s="320"/>
      <c r="BA30" s="320"/>
      <c r="BB30" s="320"/>
      <c r="BC30" s="320"/>
      <c r="BD30" s="320"/>
      <c r="BE30" s="320"/>
      <c r="BF30" s="320"/>
      <c r="BG30" s="320"/>
      <c r="BH30" s="320"/>
      <c r="BI30" s="320"/>
      <c r="BJ30" s="320"/>
      <c r="BK30" s="320"/>
      <c r="BL30" s="320"/>
      <c r="BM30" s="320"/>
      <c r="BN30" s="320"/>
      <c r="BO30" s="320"/>
      <c r="BP30" s="320"/>
      <c r="BQ30" s="320"/>
      <c r="BR30" s="320"/>
      <c r="BS30" s="320"/>
      <c r="BT30" s="320"/>
      <c r="BU30" s="320"/>
      <c r="BV30" s="320"/>
      <c r="BW30" s="320"/>
      <c r="BX30" s="320"/>
      <c r="BY30" s="320"/>
      <c r="BZ30" s="320"/>
      <c r="CA30" s="320"/>
      <c r="CB30" s="320"/>
      <c r="CC30" s="320"/>
      <c r="CD30" s="320"/>
      <c r="CE30" s="320"/>
      <c r="CF30" s="320"/>
      <c r="CG30" s="320"/>
      <c r="CH30" s="320"/>
      <c r="CI30" s="320"/>
      <c r="CJ30" s="320"/>
      <c r="CK30" s="320"/>
      <c r="CL30" s="320"/>
      <c r="CM30" s="320"/>
      <c r="CN30" s="320"/>
      <c r="CO30" s="320"/>
      <c r="CP30" s="320"/>
      <c r="CQ30" s="320"/>
      <c r="CR30" s="320"/>
      <c r="CS30" s="320"/>
      <c r="CT30" s="320"/>
      <c r="CU30" s="320"/>
      <c r="CV30" s="320"/>
      <c r="CW30" s="320"/>
      <c r="CX30" s="320"/>
      <c r="CY30" s="320"/>
      <c r="CZ30" s="320"/>
      <c r="DA30" s="320"/>
      <c r="DB30" s="320"/>
      <c r="DC30" s="320"/>
      <c r="DD30" s="320"/>
      <c r="DE30" s="320"/>
      <c r="DF30" s="320"/>
      <c r="DG30" s="320"/>
      <c r="DH30" s="320"/>
      <c r="DI30" s="320"/>
      <c r="DJ30" s="320"/>
      <c r="DK30" s="320"/>
      <c r="DL30" s="320"/>
      <c r="DM30" s="320"/>
      <c r="DN30" s="320"/>
      <c r="DO30" s="320"/>
      <c r="DP30" s="320"/>
      <c r="DQ30" s="320"/>
      <c r="DR30" s="320"/>
      <c r="DS30" s="320"/>
      <c r="DT30" s="320"/>
      <c r="DU30" s="320"/>
      <c r="DV30" s="320"/>
      <c r="DW30" s="320"/>
      <c r="DX30" s="320"/>
      <c r="DY30" s="320"/>
      <c r="DZ30" s="320"/>
      <c r="EA30" s="320"/>
      <c r="EB30" s="320"/>
      <c r="EC30" s="320"/>
      <c r="ED30" s="320"/>
      <c r="EE30" s="320"/>
      <c r="EF30" s="320"/>
      <c r="EG30" s="320"/>
      <c r="EH30" s="320"/>
      <c r="EI30" s="320"/>
      <c r="EJ30" s="320"/>
      <c r="EK30" s="320"/>
      <c r="EL30" s="320"/>
      <c r="EM30" s="320"/>
      <c r="EN30" s="320"/>
      <c r="EO30" s="320"/>
      <c r="EP30" s="320"/>
      <c r="EQ30" s="320"/>
      <c r="ER30" s="320"/>
      <c r="ES30" s="320"/>
      <c r="ET30" s="320"/>
      <c r="EU30" s="320"/>
      <c r="EV30" s="320"/>
      <c r="EW30" s="320"/>
      <c r="EX30" s="320"/>
      <c r="EY30" s="320"/>
      <c r="EZ30" s="320"/>
      <c r="FA30" s="320"/>
      <c r="FB30" s="320"/>
      <c r="FC30" s="320"/>
      <c r="FD30" s="320"/>
      <c r="FE30" s="320"/>
      <c r="FF30" s="320"/>
      <c r="FG30" s="320"/>
      <c r="FH30" s="320"/>
      <c r="FI30" s="320"/>
      <c r="FJ30" s="320"/>
      <c r="FK30" s="320"/>
      <c r="FL30" s="320"/>
      <c r="FM30" s="320"/>
      <c r="FN30" s="320"/>
      <c r="FO30" s="320"/>
      <c r="FP30" s="320"/>
      <c r="FQ30" s="320"/>
      <c r="FR30" s="320"/>
      <c r="FS30" s="320"/>
      <c r="FT30" s="320"/>
      <c r="FU30" s="320"/>
      <c r="FV30" s="320"/>
      <c r="FW30" s="320"/>
      <c r="FX30" s="320"/>
      <c r="FY30" s="320"/>
      <c r="FZ30" s="320"/>
      <c r="GA30" s="320"/>
      <c r="GB30" s="320"/>
      <c r="GC30" s="320"/>
      <c r="GD30" s="320"/>
      <c r="GE30" s="320"/>
      <c r="GF30" s="320"/>
      <c r="GG30" s="320"/>
      <c r="GH30" s="320"/>
      <c r="GI30" s="320"/>
      <c r="GJ30" s="320"/>
      <c r="GK30" s="320"/>
      <c r="GL30" s="320"/>
      <c r="GM30" s="320"/>
      <c r="GN30" s="320"/>
      <c r="GO30" s="320"/>
      <c r="GP30" s="320"/>
      <c r="GQ30" s="320"/>
      <c r="GR30" s="320"/>
      <c r="GS30" s="320"/>
      <c r="GT30" s="320"/>
      <c r="GU30" s="320"/>
      <c r="GV30" s="320"/>
      <c r="GW30" s="320"/>
      <c r="GX30" s="320"/>
      <c r="GY30" s="320"/>
      <c r="GZ30" s="320"/>
      <c r="HA30" s="320"/>
      <c r="HB30" s="320"/>
      <c r="HC30" s="320"/>
      <c r="HD30" s="320"/>
      <c r="HE30" s="320"/>
      <c r="HF30" s="320"/>
      <c r="HG30" s="320"/>
      <c r="HH30" s="320"/>
      <c r="HI30" s="320"/>
      <c r="HJ30" s="320"/>
      <c r="HK30" s="320"/>
      <c r="HL30" s="320"/>
      <c r="HM30" s="320"/>
      <c r="HN30" s="320"/>
      <c r="HO30" s="320"/>
      <c r="HP30" s="320"/>
      <c r="HQ30" s="320"/>
      <c r="HR30" s="320"/>
      <c r="HS30" s="320"/>
      <c r="HT30" s="320"/>
      <c r="HU30" s="320"/>
      <c r="HV30" s="320"/>
      <c r="HW30" s="320"/>
      <c r="HX30" s="320"/>
      <c r="HY30" s="320"/>
      <c r="HZ30" s="320"/>
      <c r="IA30" s="320"/>
      <c r="IB30" s="320"/>
      <c r="IC30" s="320"/>
      <c r="ID30" s="320"/>
      <c r="IE30" s="320"/>
      <c r="IF30" s="320"/>
      <c r="IG30" s="320"/>
      <c r="IH30" s="320"/>
      <c r="II30" s="320"/>
      <c r="IJ30" s="320"/>
      <c r="IK30" s="320"/>
      <c r="IL30" s="320"/>
      <c r="IM30" s="320"/>
      <c r="IN30" s="320"/>
      <c r="IO30" s="320"/>
      <c r="IP30" s="320"/>
      <c r="IQ30" s="320"/>
      <c r="IR30" s="320"/>
      <c r="IS30" s="320"/>
      <c r="IT30" s="320"/>
      <c r="IU30" s="320"/>
      <c r="IV30" s="320"/>
    </row>
    <row r="31" spans="1:256" s="1" customFormat="1" ht="18" hidden="1" customHeight="1">
      <c r="A31" s="320"/>
      <c r="B31" s="324"/>
      <c r="C31" s="320"/>
      <c r="D31" s="320"/>
      <c r="E31" s="320"/>
      <c r="F31" s="320"/>
      <c r="G31" s="320"/>
      <c r="H31" s="320"/>
      <c r="I31" s="320"/>
      <c r="J31" s="322"/>
      <c r="K31" s="320"/>
      <c r="L31" s="322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20"/>
      <c r="AH31" s="320"/>
      <c r="AI31" s="320"/>
      <c r="AJ31" s="320"/>
      <c r="AK31" s="320"/>
      <c r="AL31" s="320"/>
      <c r="AM31" s="320"/>
      <c r="AN31" s="320"/>
      <c r="AO31" s="320"/>
      <c r="AP31" s="320"/>
      <c r="AQ31" s="320"/>
      <c r="AR31" s="320"/>
      <c r="AS31" s="320"/>
      <c r="AT31" s="320"/>
      <c r="AU31" s="320"/>
      <c r="AV31" s="320"/>
      <c r="AW31" s="320"/>
      <c r="AX31" s="320"/>
      <c r="AY31" s="320"/>
      <c r="AZ31" s="320"/>
      <c r="BA31" s="320"/>
      <c r="BB31" s="320"/>
      <c r="BC31" s="320"/>
      <c r="BD31" s="320"/>
      <c r="BE31" s="320"/>
      <c r="BF31" s="320"/>
      <c r="BG31" s="320"/>
      <c r="BH31" s="320"/>
      <c r="BI31" s="320"/>
      <c r="BJ31" s="320"/>
      <c r="BK31" s="320"/>
      <c r="BL31" s="320"/>
      <c r="BM31" s="320"/>
      <c r="BN31" s="320"/>
      <c r="BO31" s="320"/>
      <c r="BP31" s="320"/>
      <c r="BQ31" s="320"/>
      <c r="BR31" s="320"/>
      <c r="BS31" s="320"/>
      <c r="BT31" s="320"/>
      <c r="BU31" s="320"/>
      <c r="BV31" s="320"/>
      <c r="BW31" s="320"/>
      <c r="BX31" s="320"/>
      <c r="BY31" s="320"/>
      <c r="BZ31" s="320"/>
      <c r="CA31" s="320"/>
      <c r="CB31" s="320"/>
      <c r="CC31" s="320"/>
      <c r="CD31" s="320"/>
      <c r="CE31" s="320"/>
      <c r="CF31" s="320"/>
      <c r="CG31" s="320"/>
      <c r="CH31" s="320"/>
      <c r="CI31" s="320"/>
      <c r="CJ31" s="320"/>
      <c r="CK31" s="320"/>
      <c r="CL31" s="320"/>
      <c r="CM31" s="320"/>
      <c r="CN31" s="320"/>
      <c r="CO31" s="320"/>
      <c r="CP31" s="320"/>
      <c r="CQ31" s="320"/>
      <c r="CR31" s="320"/>
      <c r="CS31" s="320"/>
      <c r="CT31" s="320"/>
      <c r="CU31" s="320"/>
      <c r="CV31" s="320"/>
      <c r="CW31" s="320"/>
      <c r="CX31" s="320"/>
      <c r="CY31" s="320"/>
      <c r="CZ31" s="320"/>
      <c r="DA31" s="320"/>
      <c r="DB31" s="320"/>
      <c r="DC31" s="320"/>
      <c r="DD31" s="320"/>
      <c r="DE31" s="320"/>
      <c r="DF31" s="320"/>
      <c r="DG31" s="320"/>
      <c r="DH31" s="320"/>
      <c r="DI31" s="320"/>
      <c r="DJ31" s="320"/>
      <c r="DK31" s="320"/>
      <c r="DL31" s="320"/>
      <c r="DM31" s="320"/>
      <c r="DN31" s="320"/>
      <c r="DO31" s="320"/>
      <c r="DP31" s="320"/>
      <c r="DQ31" s="320"/>
      <c r="DR31" s="320"/>
      <c r="DS31" s="320"/>
      <c r="DT31" s="320"/>
      <c r="DU31" s="320"/>
      <c r="DV31" s="320"/>
      <c r="DW31" s="320"/>
      <c r="DX31" s="320"/>
      <c r="DY31" s="320"/>
      <c r="DZ31" s="320"/>
      <c r="EA31" s="320"/>
      <c r="EB31" s="320"/>
      <c r="EC31" s="320"/>
      <c r="ED31" s="320"/>
      <c r="EE31" s="320"/>
      <c r="EF31" s="320"/>
      <c r="EG31" s="320"/>
      <c r="EH31" s="320"/>
      <c r="EI31" s="320"/>
      <c r="EJ31" s="320"/>
      <c r="EK31" s="320"/>
      <c r="EL31" s="320"/>
      <c r="EM31" s="320"/>
      <c r="EN31" s="320"/>
      <c r="EO31" s="320"/>
      <c r="EP31" s="320"/>
      <c r="EQ31" s="320"/>
      <c r="ER31" s="320"/>
      <c r="ES31" s="320"/>
      <c r="ET31" s="320"/>
      <c r="EU31" s="320"/>
      <c r="EV31" s="320"/>
      <c r="EW31" s="320"/>
      <c r="EX31" s="320"/>
      <c r="EY31" s="320"/>
      <c r="EZ31" s="320"/>
      <c r="FA31" s="320"/>
      <c r="FB31" s="320"/>
      <c r="FC31" s="320"/>
      <c r="FD31" s="320"/>
      <c r="FE31" s="320"/>
      <c r="FF31" s="320"/>
      <c r="FG31" s="320"/>
      <c r="FH31" s="320"/>
      <c r="FI31" s="320"/>
      <c r="FJ31" s="320"/>
      <c r="FK31" s="320"/>
      <c r="FL31" s="320"/>
      <c r="FM31" s="320"/>
      <c r="FN31" s="320"/>
      <c r="FO31" s="320"/>
      <c r="FP31" s="320"/>
      <c r="FQ31" s="320"/>
      <c r="FR31" s="320"/>
      <c r="FS31" s="320"/>
      <c r="FT31" s="320"/>
      <c r="FU31" s="320"/>
      <c r="FV31" s="320"/>
      <c r="FW31" s="320"/>
      <c r="FX31" s="320"/>
      <c r="FY31" s="320"/>
      <c r="FZ31" s="320"/>
      <c r="GA31" s="320"/>
      <c r="GB31" s="320"/>
      <c r="GC31" s="320"/>
      <c r="GD31" s="320"/>
      <c r="GE31" s="320"/>
      <c r="GF31" s="320"/>
      <c r="GG31" s="320"/>
      <c r="GH31" s="320"/>
      <c r="GI31" s="320"/>
      <c r="GJ31" s="320"/>
      <c r="GK31" s="320"/>
      <c r="GL31" s="320"/>
      <c r="GM31" s="320"/>
      <c r="GN31" s="320"/>
      <c r="GO31" s="320"/>
      <c r="GP31" s="320"/>
      <c r="GQ31" s="320"/>
      <c r="GR31" s="320"/>
      <c r="GS31" s="320"/>
      <c r="GT31" s="320"/>
      <c r="GU31" s="320"/>
      <c r="GV31" s="320"/>
      <c r="GW31" s="320"/>
      <c r="GX31" s="320"/>
      <c r="GY31" s="320"/>
      <c r="GZ31" s="320"/>
      <c r="HA31" s="320"/>
      <c r="HB31" s="320"/>
      <c r="HC31" s="320"/>
      <c r="HD31" s="320"/>
      <c r="HE31" s="320"/>
      <c r="HF31" s="320"/>
      <c r="HG31" s="320"/>
      <c r="HH31" s="320"/>
      <c r="HI31" s="320"/>
      <c r="HJ31" s="320"/>
      <c r="HK31" s="320"/>
      <c r="HL31" s="320"/>
      <c r="HM31" s="320"/>
      <c r="HN31" s="320"/>
      <c r="HO31" s="320"/>
      <c r="HP31" s="320"/>
      <c r="HQ31" s="320"/>
      <c r="HR31" s="320"/>
      <c r="HS31" s="320"/>
      <c r="HT31" s="320"/>
      <c r="HU31" s="320"/>
      <c r="HV31" s="320"/>
      <c r="HW31" s="320"/>
      <c r="HX31" s="320"/>
      <c r="HY31" s="320"/>
      <c r="HZ31" s="320"/>
      <c r="IA31" s="320"/>
      <c r="IB31" s="320"/>
      <c r="IC31" s="320"/>
      <c r="ID31" s="320"/>
      <c r="IE31" s="320"/>
      <c r="IF31" s="320"/>
      <c r="IG31" s="320"/>
      <c r="IH31" s="320"/>
      <c r="II31" s="320"/>
      <c r="IJ31" s="320"/>
      <c r="IK31" s="320"/>
      <c r="IL31" s="320"/>
      <c r="IM31" s="320"/>
      <c r="IN31" s="320"/>
      <c r="IO31" s="320"/>
      <c r="IP31" s="320"/>
      <c r="IQ31" s="320"/>
      <c r="IR31" s="320"/>
      <c r="IS31" s="320"/>
      <c r="IT31" s="320"/>
      <c r="IU31" s="320"/>
      <c r="IV31" s="320"/>
    </row>
    <row r="32" spans="1:256" s="1" customFormat="1" ht="18" hidden="1" customHeight="1">
      <c r="A32" s="320"/>
      <c r="B32" s="321"/>
      <c r="C32" s="320"/>
      <c r="D32" s="320"/>
      <c r="E32" s="320"/>
      <c r="F32" s="320"/>
      <c r="G32" s="320"/>
      <c r="H32" s="320"/>
      <c r="I32" s="320"/>
      <c r="J32" s="322"/>
      <c r="K32" s="320"/>
      <c r="L32" s="322"/>
      <c r="M32" s="320"/>
      <c r="N32" s="320"/>
      <c r="O32" s="320"/>
      <c r="P32" s="320"/>
      <c r="Q32" s="320"/>
      <c r="R32" s="320"/>
      <c r="S32" s="320"/>
      <c r="T32" s="320"/>
      <c r="U32" s="320"/>
      <c r="V32" s="320"/>
      <c r="W32" s="320"/>
      <c r="X32" s="320"/>
      <c r="Y32" s="320"/>
      <c r="Z32" s="320"/>
      <c r="AA32" s="320"/>
      <c r="AB32" s="320"/>
      <c r="AC32" s="320"/>
      <c r="AD32" s="320"/>
      <c r="AE32" s="320"/>
      <c r="AF32" s="320"/>
      <c r="AG32" s="320"/>
      <c r="AH32" s="320"/>
      <c r="AI32" s="320"/>
      <c r="AJ32" s="320"/>
      <c r="AK32" s="320"/>
      <c r="AL32" s="320"/>
      <c r="AM32" s="320"/>
      <c r="AN32" s="320"/>
      <c r="AO32" s="320"/>
      <c r="AP32" s="320"/>
      <c r="AQ32" s="320"/>
      <c r="AR32" s="320"/>
      <c r="AS32" s="320"/>
      <c r="AT32" s="320"/>
      <c r="AU32" s="320"/>
      <c r="AV32" s="320"/>
      <c r="AW32" s="320"/>
      <c r="AX32" s="320"/>
      <c r="AY32" s="320"/>
      <c r="AZ32" s="320"/>
      <c r="BA32" s="320"/>
      <c r="BB32" s="320"/>
      <c r="BC32" s="320"/>
      <c r="BD32" s="320"/>
      <c r="BE32" s="320"/>
      <c r="BF32" s="320"/>
      <c r="BG32" s="320"/>
      <c r="BH32" s="320"/>
      <c r="BI32" s="320"/>
      <c r="BJ32" s="320"/>
      <c r="BK32" s="320"/>
      <c r="BL32" s="320"/>
      <c r="BM32" s="320"/>
      <c r="BN32" s="320"/>
      <c r="BO32" s="320"/>
      <c r="BP32" s="320"/>
      <c r="BQ32" s="320"/>
      <c r="BR32" s="320"/>
      <c r="BS32" s="320"/>
      <c r="BT32" s="320"/>
      <c r="BU32" s="320"/>
      <c r="BV32" s="320"/>
      <c r="BW32" s="320"/>
      <c r="BX32" s="320"/>
      <c r="BY32" s="320"/>
      <c r="BZ32" s="320"/>
      <c r="CA32" s="320"/>
      <c r="CB32" s="320"/>
      <c r="CC32" s="320"/>
      <c r="CD32" s="320"/>
      <c r="CE32" s="320"/>
      <c r="CF32" s="320"/>
      <c r="CG32" s="320"/>
      <c r="CH32" s="320"/>
      <c r="CI32" s="320"/>
      <c r="CJ32" s="320"/>
      <c r="CK32" s="320"/>
      <c r="CL32" s="320"/>
      <c r="CM32" s="320"/>
      <c r="CN32" s="320"/>
      <c r="CO32" s="320"/>
      <c r="CP32" s="320"/>
      <c r="CQ32" s="320"/>
      <c r="CR32" s="320"/>
      <c r="CS32" s="320"/>
      <c r="CT32" s="320"/>
      <c r="CU32" s="320"/>
      <c r="CV32" s="320"/>
      <c r="CW32" s="320"/>
      <c r="CX32" s="320"/>
      <c r="CY32" s="320"/>
      <c r="CZ32" s="320"/>
      <c r="DA32" s="320"/>
      <c r="DB32" s="320"/>
      <c r="DC32" s="320"/>
      <c r="DD32" s="320"/>
      <c r="DE32" s="320"/>
      <c r="DF32" s="320"/>
      <c r="DG32" s="320"/>
      <c r="DH32" s="320"/>
      <c r="DI32" s="320"/>
      <c r="DJ32" s="320"/>
      <c r="DK32" s="320"/>
      <c r="DL32" s="320"/>
      <c r="DM32" s="320"/>
      <c r="DN32" s="320"/>
      <c r="DO32" s="320"/>
      <c r="DP32" s="320"/>
      <c r="DQ32" s="320"/>
      <c r="DR32" s="320"/>
      <c r="DS32" s="320"/>
      <c r="DT32" s="320"/>
      <c r="DU32" s="320"/>
      <c r="DV32" s="320"/>
      <c r="DW32" s="320"/>
      <c r="DX32" s="320"/>
      <c r="DY32" s="320"/>
      <c r="DZ32" s="320"/>
      <c r="EA32" s="320"/>
      <c r="EB32" s="320"/>
      <c r="EC32" s="320"/>
      <c r="ED32" s="320"/>
      <c r="EE32" s="320"/>
      <c r="EF32" s="320"/>
      <c r="EG32" s="320"/>
      <c r="EH32" s="320"/>
      <c r="EI32" s="320"/>
      <c r="EJ32" s="320"/>
      <c r="EK32" s="320"/>
      <c r="EL32" s="320"/>
      <c r="EM32" s="320"/>
      <c r="EN32" s="320"/>
      <c r="EO32" s="320"/>
      <c r="EP32" s="320"/>
      <c r="EQ32" s="320"/>
      <c r="ER32" s="320"/>
      <c r="ES32" s="320"/>
      <c r="ET32" s="320"/>
      <c r="EU32" s="320"/>
      <c r="EV32" s="320"/>
      <c r="EW32" s="320"/>
      <c r="EX32" s="320"/>
      <c r="EY32" s="320"/>
      <c r="EZ32" s="320"/>
      <c r="FA32" s="320"/>
      <c r="FB32" s="320"/>
      <c r="FC32" s="320"/>
      <c r="FD32" s="320"/>
      <c r="FE32" s="320"/>
      <c r="FF32" s="320"/>
      <c r="FG32" s="320"/>
      <c r="FH32" s="320"/>
      <c r="FI32" s="320"/>
      <c r="FJ32" s="320"/>
      <c r="FK32" s="320"/>
      <c r="FL32" s="320"/>
      <c r="FM32" s="320"/>
      <c r="FN32" s="320"/>
      <c r="FO32" s="320"/>
      <c r="FP32" s="320"/>
      <c r="FQ32" s="320"/>
      <c r="FR32" s="320"/>
      <c r="FS32" s="320"/>
      <c r="FT32" s="320"/>
      <c r="FU32" s="320"/>
      <c r="FV32" s="320"/>
      <c r="FW32" s="320"/>
      <c r="FX32" s="320"/>
      <c r="FY32" s="320"/>
      <c r="FZ32" s="320"/>
      <c r="GA32" s="320"/>
      <c r="GB32" s="320"/>
      <c r="GC32" s="320"/>
      <c r="GD32" s="320"/>
      <c r="GE32" s="320"/>
      <c r="GF32" s="320"/>
      <c r="GG32" s="320"/>
      <c r="GH32" s="320"/>
      <c r="GI32" s="320"/>
      <c r="GJ32" s="320"/>
      <c r="GK32" s="320"/>
      <c r="GL32" s="320"/>
      <c r="GM32" s="320"/>
      <c r="GN32" s="320"/>
      <c r="GO32" s="320"/>
      <c r="GP32" s="320"/>
      <c r="GQ32" s="320"/>
      <c r="GR32" s="320"/>
      <c r="GS32" s="320"/>
      <c r="GT32" s="320"/>
      <c r="GU32" s="320"/>
      <c r="GV32" s="320"/>
      <c r="GW32" s="320"/>
      <c r="GX32" s="320"/>
      <c r="GY32" s="320"/>
      <c r="GZ32" s="320"/>
      <c r="HA32" s="320"/>
      <c r="HB32" s="320"/>
      <c r="HC32" s="320"/>
      <c r="HD32" s="320"/>
      <c r="HE32" s="320"/>
      <c r="HF32" s="320"/>
      <c r="HG32" s="320"/>
      <c r="HH32" s="320"/>
      <c r="HI32" s="320"/>
      <c r="HJ32" s="320"/>
      <c r="HK32" s="320"/>
      <c r="HL32" s="320"/>
      <c r="HM32" s="320"/>
      <c r="HN32" s="320"/>
      <c r="HO32" s="320"/>
      <c r="HP32" s="320"/>
      <c r="HQ32" s="320"/>
      <c r="HR32" s="320"/>
      <c r="HS32" s="320"/>
      <c r="HT32" s="320"/>
      <c r="HU32" s="320"/>
      <c r="HV32" s="320"/>
      <c r="HW32" s="320"/>
      <c r="HX32" s="320"/>
      <c r="HY32" s="320"/>
      <c r="HZ32" s="320"/>
      <c r="IA32" s="320"/>
      <c r="IB32" s="320"/>
      <c r="IC32" s="320"/>
      <c r="ID32" s="320"/>
      <c r="IE32" s="320"/>
      <c r="IF32" s="320"/>
      <c r="IG32" s="320"/>
      <c r="IH32" s="320"/>
      <c r="II32" s="320"/>
      <c r="IJ32" s="320"/>
      <c r="IK32" s="320"/>
      <c r="IL32" s="320"/>
      <c r="IM32" s="320"/>
      <c r="IN32" s="320"/>
      <c r="IO32" s="320"/>
      <c r="IP32" s="320"/>
      <c r="IQ32" s="320"/>
      <c r="IR32" s="320"/>
      <c r="IS32" s="320"/>
      <c r="IT32" s="320"/>
      <c r="IU32" s="320"/>
      <c r="IV32" s="320"/>
    </row>
    <row r="33" spans="1:256" s="1" customFormat="1" hidden="1">
      <c r="A33" s="320"/>
      <c r="B33" s="321"/>
      <c r="C33" s="320"/>
      <c r="D33" s="320"/>
      <c r="E33" s="320"/>
      <c r="F33" s="320"/>
      <c r="G33" s="320"/>
      <c r="H33" s="320"/>
      <c r="I33" s="320"/>
      <c r="J33" s="322"/>
      <c r="K33" s="320"/>
      <c r="L33" s="322"/>
      <c r="M33" s="320"/>
      <c r="N33" s="320"/>
      <c r="O33" s="320"/>
      <c r="P33" s="320"/>
      <c r="Q33" s="320"/>
      <c r="R33" s="320"/>
      <c r="S33" s="320"/>
      <c r="T33" s="320"/>
      <c r="U33" s="320"/>
      <c r="V33" s="320"/>
      <c r="W33" s="320"/>
      <c r="X33" s="320"/>
      <c r="Y33" s="320"/>
      <c r="Z33" s="320"/>
      <c r="AA33" s="320"/>
      <c r="AB33" s="320"/>
      <c r="AC33" s="320"/>
      <c r="AD33" s="320"/>
      <c r="AE33" s="320"/>
      <c r="AF33" s="320"/>
      <c r="AG33" s="320"/>
      <c r="AH33" s="320"/>
      <c r="AI33" s="320"/>
      <c r="AJ33" s="320"/>
      <c r="AK33" s="320"/>
      <c r="AL33" s="320"/>
      <c r="AM33" s="320"/>
      <c r="AN33" s="320"/>
      <c r="AO33" s="320"/>
      <c r="AP33" s="320"/>
      <c r="AQ33" s="320"/>
      <c r="AR33" s="320"/>
      <c r="AS33" s="320"/>
      <c r="AT33" s="320"/>
      <c r="AU33" s="320"/>
      <c r="AV33" s="320"/>
      <c r="AW33" s="320"/>
      <c r="AX33" s="320"/>
      <c r="AY33" s="320"/>
      <c r="AZ33" s="320"/>
      <c r="BA33" s="320"/>
      <c r="BB33" s="320"/>
      <c r="BC33" s="320"/>
      <c r="BD33" s="320"/>
      <c r="BE33" s="320"/>
      <c r="BF33" s="320"/>
      <c r="BG33" s="320"/>
      <c r="BH33" s="320"/>
      <c r="BI33" s="320"/>
      <c r="BJ33" s="320"/>
      <c r="BK33" s="320"/>
      <c r="BL33" s="320"/>
      <c r="BM33" s="320"/>
      <c r="BN33" s="320"/>
      <c r="BO33" s="320"/>
      <c r="BP33" s="320"/>
      <c r="BQ33" s="320"/>
      <c r="BR33" s="320"/>
      <c r="BS33" s="320"/>
      <c r="BT33" s="320"/>
      <c r="BU33" s="320"/>
      <c r="BV33" s="320"/>
      <c r="BW33" s="320"/>
      <c r="BX33" s="320"/>
      <c r="BY33" s="320"/>
      <c r="BZ33" s="320"/>
      <c r="CA33" s="320"/>
      <c r="CB33" s="320"/>
      <c r="CC33" s="320"/>
      <c r="CD33" s="320"/>
      <c r="CE33" s="320"/>
      <c r="CF33" s="320"/>
      <c r="CG33" s="320"/>
      <c r="CH33" s="320"/>
      <c r="CI33" s="320"/>
      <c r="CJ33" s="320"/>
      <c r="CK33" s="320"/>
      <c r="CL33" s="320"/>
      <c r="CM33" s="320"/>
      <c r="CN33" s="320"/>
      <c r="CO33" s="320"/>
      <c r="CP33" s="320"/>
      <c r="CQ33" s="320"/>
      <c r="CR33" s="320"/>
      <c r="CS33" s="320"/>
      <c r="CT33" s="320"/>
      <c r="CU33" s="320"/>
      <c r="CV33" s="320"/>
      <c r="CW33" s="320"/>
      <c r="CX33" s="320"/>
      <c r="CY33" s="320"/>
      <c r="CZ33" s="320"/>
      <c r="DA33" s="320"/>
      <c r="DB33" s="320"/>
      <c r="DC33" s="320"/>
      <c r="DD33" s="320"/>
      <c r="DE33" s="320"/>
      <c r="DF33" s="320"/>
      <c r="DG33" s="320"/>
      <c r="DH33" s="320"/>
      <c r="DI33" s="320"/>
      <c r="DJ33" s="320"/>
      <c r="DK33" s="320"/>
      <c r="DL33" s="320"/>
      <c r="DM33" s="320"/>
      <c r="DN33" s="320"/>
      <c r="DO33" s="320"/>
      <c r="DP33" s="320"/>
      <c r="DQ33" s="320"/>
      <c r="DR33" s="320"/>
      <c r="DS33" s="320"/>
      <c r="DT33" s="320"/>
      <c r="DU33" s="320"/>
      <c r="DV33" s="320"/>
      <c r="DW33" s="320"/>
      <c r="DX33" s="320"/>
      <c r="DY33" s="320"/>
      <c r="DZ33" s="320"/>
      <c r="EA33" s="320"/>
      <c r="EB33" s="320"/>
      <c r="EC33" s="320"/>
      <c r="ED33" s="320"/>
      <c r="EE33" s="320"/>
      <c r="EF33" s="320"/>
      <c r="EG33" s="320"/>
      <c r="EH33" s="320"/>
      <c r="EI33" s="320"/>
      <c r="EJ33" s="320"/>
      <c r="EK33" s="320"/>
      <c r="EL33" s="320"/>
      <c r="EM33" s="320"/>
      <c r="EN33" s="320"/>
      <c r="EO33" s="320"/>
      <c r="EP33" s="320"/>
      <c r="EQ33" s="320"/>
      <c r="ER33" s="320"/>
      <c r="ES33" s="320"/>
      <c r="ET33" s="320"/>
      <c r="EU33" s="320"/>
      <c r="EV33" s="320"/>
      <c r="EW33" s="320"/>
      <c r="EX33" s="320"/>
      <c r="EY33" s="320"/>
      <c r="EZ33" s="320"/>
      <c r="FA33" s="320"/>
      <c r="FB33" s="320"/>
      <c r="FC33" s="320"/>
      <c r="FD33" s="320"/>
      <c r="FE33" s="320"/>
      <c r="FF33" s="320"/>
      <c r="FG33" s="320"/>
      <c r="FH33" s="320"/>
      <c r="FI33" s="320"/>
      <c r="FJ33" s="320"/>
      <c r="FK33" s="320"/>
      <c r="FL33" s="320"/>
      <c r="FM33" s="320"/>
      <c r="FN33" s="320"/>
      <c r="FO33" s="320"/>
      <c r="FP33" s="320"/>
      <c r="FQ33" s="320"/>
      <c r="FR33" s="320"/>
      <c r="FS33" s="320"/>
      <c r="FT33" s="320"/>
      <c r="FU33" s="320"/>
      <c r="FV33" s="320"/>
      <c r="FW33" s="320"/>
      <c r="FX33" s="320"/>
      <c r="FY33" s="320"/>
      <c r="FZ33" s="320"/>
      <c r="GA33" s="320"/>
      <c r="GB33" s="320"/>
      <c r="GC33" s="320"/>
      <c r="GD33" s="320"/>
      <c r="GE33" s="320"/>
      <c r="GF33" s="320"/>
      <c r="GG33" s="320"/>
      <c r="GH33" s="320"/>
      <c r="GI33" s="320"/>
      <c r="GJ33" s="320"/>
      <c r="GK33" s="320"/>
      <c r="GL33" s="320"/>
      <c r="GM33" s="320"/>
      <c r="GN33" s="320"/>
      <c r="GO33" s="320"/>
      <c r="GP33" s="320"/>
      <c r="GQ33" s="320"/>
      <c r="GR33" s="320"/>
      <c r="GS33" s="320"/>
      <c r="GT33" s="320"/>
      <c r="GU33" s="320"/>
      <c r="GV33" s="320"/>
      <c r="GW33" s="320"/>
      <c r="GX33" s="320"/>
      <c r="GY33" s="320"/>
      <c r="GZ33" s="320"/>
      <c r="HA33" s="320"/>
      <c r="HB33" s="320"/>
      <c r="HC33" s="320"/>
      <c r="HD33" s="320"/>
      <c r="HE33" s="320"/>
      <c r="HF33" s="320"/>
      <c r="HG33" s="320"/>
      <c r="HH33" s="320"/>
      <c r="HI33" s="320"/>
      <c r="HJ33" s="320"/>
      <c r="HK33" s="320"/>
      <c r="HL33" s="320"/>
      <c r="HM33" s="320"/>
      <c r="HN33" s="320"/>
      <c r="HO33" s="320"/>
      <c r="HP33" s="320"/>
      <c r="HQ33" s="320"/>
      <c r="HR33" s="320"/>
      <c r="HS33" s="320"/>
      <c r="HT33" s="320"/>
      <c r="HU33" s="320"/>
      <c r="HV33" s="320"/>
      <c r="HW33" s="320"/>
      <c r="HX33" s="320"/>
      <c r="HY33" s="320"/>
      <c r="HZ33" s="320"/>
      <c r="IA33" s="320"/>
      <c r="IB33" s="320"/>
      <c r="IC33" s="320"/>
      <c r="ID33" s="320"/>
      <c r="IE33" s="320"/>
      <c r="IF33" s="320"/>
      <c r="IG33" s="320"/>
      <c r="IH33" s="320"/>
      <c r="II33" s="320"/>
      <c r="IJ33" s="320"/>
      <c r="IK33" s="320"/>
      <c r="IL33" s="320"/>
      <c r="IM33" s="320"/>
      <c r="IN33" s="320"/>
      <c r="IO33" s="320"/>
      <c r="IP33" s="320"/>
      <c r="IQ33" s="320"/>
      <c r="IR33" s="320"/>
      <c r="IS33" s="320"/>
      <c r="IT33" s="320"/>
      <c r="IU33" s="320"/>
      <c r="IV33" s="320"/>
    </row>
  </sheetData>
  <sheetProtection password="CC2F" sheet="1" objects="1" scenarios="1" formatCells="0" selectLockedCells="1"/>
  <mergeCells count="7">
    <mergeCell ref="A1:N2"/>
    <mergeCell ref="C10:E10"/>
    <mergeCell ref="B7:G7"/>
    <mergeCell ref="B5:G5"/>
    <mergeCell ref="B6:G6"/>
    <mergeCell ref="B3:G3"/>
    <mergeCell ref="B4:G4"/>
  </mergeCells>
  <dataValidations count="1">
    <dataValidation type="list" allowBlank="1" showInputMessage="1" showErrorMessage="1" sqref="A19">
      <formula1>$C$18:$C$20</formula1>
    </dataValidation>
  </dataValidations>
  <pageMargins left="0.7" right="0.7" top="0.75" bottom="0.8125" header="0.3" footer="0.3"/>
  <pageSetup paperSize="9"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FFFF66"/>
  </sheetPr>
  <dimension ref="A1:IV162"/>
  <sheetViews>
    <sheetView showGridLines="0" zoomScale="98" zoomScaleNormal="98" zoomScaleSheetLayoutView="96" workbookViewId="0">
      <pane ySplit="3" topLeftCell="A4" activePane="bottomLeft" state="frozen"/>
      <selection pane="bottomLeft" activeCell="E22" sqref="E22"/>
    </sheetView>
  </sheetViews>
  <sheetFormatPr defaultColWidth="0" defaultRowHeight="24" customHeight="1" zeroHeight="1"/>
  <cols>
    <col min="1" max="2" width="9.140625" style="16" customWidth="1"/>
    <col min="3" max="3" width="4.7109375" style="16" customWidth="1"/>
    <col min="4" max="4" width="11" style="16" customWidth="1"/>
    <col min="5" max="5" width="22.42578125" style="129" customWidth="1"/>
    <col min="6" max="6" width="25.7109375" style="16" customWidth="1"/>
    <col min="7" max="7" width="20.140625" style="16" customWidth="1"/>
    <col min="8" max="8" width="16.140625" style="128" customWidth="1"/>
    <col min="9" max="10" width="16.85546875" style="16" customWidth="1"/>
    <col min="11" max="11" width="11.42578125" style="16" customWidth="1"/>
    <col min="12" max="12" width="16.85546875" style="16" customWidth="1"/>
    <col min="13" max="13" width="9.140625" style="16" customWidth="1"/>
    <col min="14" max="14" width="11.42578125" style="16" customWidth="1"/>
    <col min="15" max="15" width="4.85546875" style="16" hidden="1" customWidth="1"/>
    <col min="16" max="17" width="0" style="16" hidden="1" customWidth="1"/>
    <col min="18" max="20" width="21.5703125" style="16" hidden="1" customWidth="1"/>
    <col min="21" max="256" width="0" style="16" hidden="1"/>
  </cols>
  <sheetData>
    <row r="1" spans="1:14" s="122" customFormat="1" ht="27.75" customHeight="1">
      <c r="A1" s="121"/>
      <c r="B1" s="121"/>
      <c r="C1" s="430" t="str">
        <f>"รายชื่อนักเรียน  "&amp;"ระดับชั้นมัธยมศึกษาปีที่  "&amp;กรอกข้อมูล!B9&amp;" ภาคเรียนที่  "&amp;กรอกข้อมูล!D14&amp;"  "&amp;กรอกข้อมูล!A3&amp;กรอกข้อมูล!B3</f>
        <v>รายชื่อนักเรียน  ระดับชั้นมัธยมศึกษาปีที่  2 ภาคเรียนที่  1  โรงเรียนบ้านน้ำตวง</v>
      </c>
      <c r="D1" s="430"/>
      <c r="E1" s="430"/>
      <c r="F1" s="430"/>
      <c r="G1" s="430"/>
      <c r="H1" s="430"/>
      <c r="I1" s="431" t="s">
        <v>313</v>
      </c>
      <c r="J1" s="431"/>
      <c r="K1" s="431"/>
      <c r="L1" s="431"/>
      <c r="M1" s="431"/>
      <c r="N1" s="431"/>
    </row>
    <row r="2" spans="1:14" ht="20.100000000000001" customHeight="1">
      <c r="A2" s="123"/>
      <c r="B2" s="123"/>
      <c r="C2" s="436" t="s">
        <v>10</v>
      </c>
      <c r="D2" s="438" t="s">
        <v>145</v>
      </c>
      <c r="E2" s="440" t="s">
        <v>146</v>
      </c>
      <c r="F2" s="442" t="s">
        <v>147</v>
      </c>
      <c r="G2" s="443" t="s">
        <v>18</v>
      </c>
      <c r="H2" s="434" t="s">
        <v>307</v>
      </c>
      <c r="I2" s="432" t="s">
        <v>362</v>
      </c>
      <c r="J2" s="433"/>
      <c r="K2" s="433"/>
      <c r="L2" s="433"/>
      <c r="M2" s="433"/>
      <c r="N2" s="433"/>
    </row>
    <row r="3" spans="1:14" ht="20.100000000000001" customHeight="1">
      <c r="A3" s="123"/>
      <c r="B3" s="123"/>
      <c r="C3" s="437"/>
      <c r="D3" s="439"/>
      <c r="E3" s="441"/>
      <c r="F3" s="442"/>
      <c r="G3" s="443"/>
      <c r="H3" s="435"/>
      <c r="I3" s="432" t="s">
        <v>368</v>
      </c>
      <c r="J3" s="433"/>
      <c r="K3" s="433"/>
      <c r="L3" s="433"/>
      <c r="M3" s="433"/>
      <c r="N3" s="433"/>
    </row>
    <row r="4" spans="1:14" ht="17.100000000000001" customHeight="1">
      <c r="A4" s="123"/>
      <c r="B4" s="123"/>
      <c r="C4" s="242">
        <v>1</v>
      </c>
      <c r="D4" s="411">
        <v>960</v>
      </c>
      <c r="E4" s="411">
        <v>1550200060230</v>
      </c>
      <c r="F4" s="243" t="s">
        <v>427</v>
      </c>
      <c r="G4" s="240"/>
      <c r="H4" s="241"/>
      <c r="I4" s="123"/>
      <c r="J4" s="123"/>
      <c r="K4" s="123"/>
      <c r="L4" s="123"/>
      <c r="M4" s="123"/>
      <c r="N4" s="123"/>
    </row>
    <row r="5" spans="1:14" ht="17.100000000000001" customHeight="1">
      <c r="A5" s="123"/>
      <c r="B5" s="123"/>
      <c r="C5" s="242">
        <v>2</v>
      </c>
      <c r="D5" s="411">
        <v>984</v>
      </c>
      <c r="E5" s="411">
        <v>1559800002387</v>
      </c>
      <c r="F5" s="243" t="s">
        <v>428</v>
      </c>
      <c r="G5" s="240"/>
      <c r="H5" s="241"/>
      <c r="I5" s="123"/>
      <c r="J5" s="123"/>
      <c r="K5" s="123"/>
      <c r="L5" s="123"/>
      <c r="M5" s="123"/>
      <c r="N5" s="123"/>
    </row>
    <row r="6" spans="1:14" ht="17.100000000000001" customHeight="1">
      <c r="A6" s="123"/>
      <c r="B6" s="123"/>
      <c r="C6" s="242">
        <v>3</v>
      </c>
      <c r="D6" s="411">
        <v>986</v>
      </c>
      <c r="E6" s="411">
        <v>1550200063018</v>
      </c>
      <c r="F6" s="239" t="s">
        <v>429</v>
      </c>
      <c r="G6" s="240"/>
      <c r="H6" s="241"/>
      <c r="I6" s="123"/>
      <c r="J6" s="123"/>
      <c r="K6" s="123"/>
      <c r="L6" s="123"/>
      <c r="M6" s="123"/>
      <c r="N6" s="123"/>
    </row>
    <row r="7" spans="1:14" ht="17.100000000000001" customHeight="1">
      <c r="A7" s="123"/>
      <c r="B7" s="123"/>
      <c r="C7" s="242">
        <v>4</v>
      </c>
      <c r="D7" s="411">
        <v>997</v>
      </c>
      <c r="E7" s="411">
        <v>1550200063174</v>
      </c>
      <c r="F7" s="243" t="s">
        <v>430</v>
      </c>
      <c r="G7" s="240"/>
      <c r="H7" s="241"/>
      <c r="I7" s="123"/>
      <c r="J7" s="123"/>
      <c r="K7" s="123"/>
      <c r="L7" s="123"/>
      <c r="M7" s="123"/>
      <c r="N7" s="123"/>
    </row>
    <row r="8" spans="1:14" ht="17.100000000000001" customHeight="1">
      <c r="A8" s="123"/>
      <c r="B8" s="123"/>
      <c r="C8" s="242">
        <v>5</v>
      </c>
      <c r="D8" s="411">
        <v>998</v>
      </c>
      <c r="E8" s="411">
        <v>1550200060906</v>
      </c>
      <c r="F8" s="243" t="s">
        <v>431</v>
      </c>
      <c r="G8" s="240"/>
      <c r="H8" s="241"/>
      <c r="I8" s="123"/>
      <c r="J8" s="123"/>
      <c r="K8" s="123"/>
      <c r="L8" s="123"/>
      <c r="M8" s="123"/>
      <c r="N8" s="123"/>
    </row>
    <row r="9" spans="1:14" ht="17.100000000000001" customHeight="1">
      <c r="A9" s="123"/>
      <c r="B9" s="123"/>
      <c r="C9" s="242">
        <v>6</v>
      </c>
      <c r="D9" s="411">
        <v>1000</v>
      </c>
      <c r="E9" s="411">
        <v>1550200060990</v>
      </c>
      <c r="F9" s="243" t="s">
        <v>432</v>
      </c>
      <c r="G9" s="240"/>
      <c r="H9" s="241"/>
      <c r="I9" s="123"/>
      <c r="J9" s="123"/>
      <c r="K9" s="123"/>
      <c r="L9" s="123"/>
      <c r="M9" s="123"/>
      <c r="N9" s="123"/>
    </row>
    <row r="10" spans="1:14" ht="17.100000000000001" customHeight="1">
      <c r="A10" s="123"/>
      <c r="B10" s="123"/>
      <c r="C10" s="242">
        <v>7</v>
      </c>
      <c r="D10" s="411">
        <v>1001</v>
      </c>
      <c r="E10" s="411">
        <v>1550200063042</v>
      </c>
      <c r="F10" s="243" t="s">
        <v>433</v>
      </c>
      <c r="G10" s="240"/>
      <c r="H10" s="241"/>
      <c r="I10" s="123"/>
      <c r="J10" s="123"/>
      <c r="K10" s="123"/>
      <c r="L10" s="123"/>
      <c r="M10" s="123"/>
      <c r="N10" s="123"/>
    </row>
    <row r="11" spans="1:14" ht="17.100000000000001" customHeight="1">
      <c r="A11" s="123"/>
      <c r="B11" s="123"/>
      <c r="C11" s="242">
        <v>8</v>
      </c>
      <c r="D11" s="411">
        <v>1002</v>
      </c>
      <c r="E11" s="411">
        <v>1550200060752</v>
      </c>
      <c r="F11" s="243" t="s">
        <v>434</v>
      </c>
      <c r="G11" s="240"/>
      <c r="H11" s="241"/>
      <c r="I11" s="123"/>
      <c r="J11" s="123"/>
      <c r="K11" s="123"/>
      <c r="L11" s="123"/>
      <c r="M11" s="123"/>
      <c r="N11" s="123"/>
    </row>
    <row r="12" spans="1:14" ht="17.100000000000001" customHeight="1">
      <c r="A12" s="123"/>
      <c r="B12" s="123"/>
      <c r="C12" s="242">
        <v>9</v>
      </c>
      <c r="D12" s="411">
        <v>1003</v>
      </c>
      <c r="E12" s="411">
        <v>1550200063093</v>
      </c>
      <c r="F12" s="243" t="s">
        <v>435</v>
      </c>
      <c r="G12" s="240"/>
      <c r="H12" s="241"/>
      <c r="I12" s="123"/>
      <c r="J12" s="123"/>
      <c r="K12" s="123"/>
      <c r="L12" s="123"/>
      <c r="M12" s="123"/>
      <c r="N12" s="123"/>
    </row>
    <row r="13" spans="1:14" ht="17.100000000000001" customHeight="1">
      <c r="A13" s="123"/>
      <c r="B13" s="123"/>
      <c r="C13" s="242">
        <v>10</v>
      </c>
      <c r="D13" s="411">
        <v>1004</v>
      </c>
      <c r="E13" s="411">
        <v>1550200063077</v>
      </c>
      <c r="F13" s="412" t="s">
        <v>436</v>
      </c>
      <c r="G13" s="240"/>
      <c r="H13" s="241"/>
      <c r="I13" s="123"/>
      <c r="J13" s="123"/>
      <c r="K13" s="123"/>
      <c r="L13" s="123"/>
      <c r="M13" s="123"/>
      <c r="N13" s="123"/>
    </row>
    <row r="14" spans="1:14" ht="17.100000000000001" customHeight="1">
      <c r="A14" s="123"/>
      <c r="B14" s="123"/>
      <c r="C14" s="242">
        <v>11</v>
      </c>
      <c r="D14" s="411">
        <v>1005</v>
      </c>
      <c r="E14" s="411">
        <v>1550200063204</v>
      </c>
      <c r="F14" s="243" t="s">
        <v>437</v>
      </c>
      <c r="G14" s="240"/>
      <c r="H14" s="241"/>
      <c r="I14" s="123"/>
      <c r="J14" s="123"/>
      <c r="K14" s="123"/>
      <c r="L14" s="123"/>
      <c r="M14" s="123"/>
      <c r="N14" s="123"/>
    </row>
    <row r="15" spans="1:14" ht="17.100000000000001" customHeight="1">
      <c r="A15" s="123"/>
      <c r="B15" s="123"/>
      <c r="C15" s="242">
        <v>12</v>
      </c>
      <c r="D15" s="411">
        <v>1006</v>
      </c>
      <c r="E15" s="411">
        <v>1550200060736</v>
      </c>
      <c r="F15" s="243" t="s">
        <v>438</v>
      </c>
      <c r="G15" s="240"/>
      <c r="H15" s="241"/>
      <c r="I15" s="123"/>
      <c r="J15" s="123"/>
      <c r="K15" s="123"/>
      <c r="L15" s="123"/>
      <c r="M15" s="123"/>
      <c r="N15" s="123"/>
    </row>
    <row r="16" spans="1:14" ht="17.100000000000001" customHeight="1">
      <c r="A16" s="123"/>
      <c r="B16" s="123"/>
      <c r="C16" s="242">
        <v>13</v>
      </c>
      <c r="D16" s="411">
        <v>1012</v>
      </c>
      <c r="E16" s="411">
        <v>1559800001861</v>
      </c>
      <c r="F16" s="243" t="s">
        <v>439</v>
      </c>
      <c r="G16" s="240"/>
      <c r="H16" s="241"/>
      <c r="I16" s="123"/>
      <c r="J16" s="123"/>
      <c r="K16" s="123"/>
      <c r="L16" s="123"/>
      <c r="M16" s="123"/>
      <c r="N16" s="123"/>
    </row>
    <row r="17" spans="1:14" ht="17.100000000000001" customHeight="1">
      <c r="A17" s="123"/>
      <c r="B17" s="123"/>
      <c r="C17" s="242">
        <v>14</v>
      </c>
      <c r="D17" s="411">
        <v>1150</v>
      </c>
      <c r="E17" s="411">
        <v>1550200060795</v>
      </c>
      <c r="F17" s="243" t="s">
        <v>440</v>
      </c>
      <c r="G17" s="240"/>
      <c r="H17" s="241"/>
      <c r="I17" s="123"/>
      <c r="J17" s="123"/>
      <c r="K17" s="123"/>
      <c r="L17" s="123"/>
      <c r="M17" s="123"/>
      <c r="N17" s="123"/>
    </row>
    <row r="18" spans="1:14" ht="17.100000000000001" customHeight="1">
      <c r="A18" s="123"/>
      <c r="B18" s="123"/>
      <c r="C18" s="242">
        <v>15</v>
      </c>
      <c r="D18" s="411">
        <v>917</v>
      </c>
      <c r="E18" s="411">
        <v>1550200060612</v>
      </c>
      <c r="F18" s="243" t="s">
        <v>441</v>
      </c>
      <c r="G18" s="240"/>
      <c r="H18" s="241"/>
      <c r="I18" s="123"/>
      <c r="J18" s="123"/>
      <c r="K18" s="123"/>
      <c r="L18" s="123"/>
      <c r="M18" s="123"/>
      <c r="N18" s="123"/>
    </row>
    <row r="19" spans="1:14" ht="17.100000000000001" customHeight="1">
      <c r="A19" s="123"/>
      <c r="B19" s="123"/>
      <c r="C19" s="242">
        <v>16</v>
      </c>
      <c r="D19" s="411">
        <v>1274</v>
      </c>
      <c r="E19" s="411">
        <v>1559900432481</v>
      </c>
      <c r="F19" s="243" t="s">
        <v>442</v>
      </c>
      <c r="G19" s="240"/>
      <c r="H19" s="241"/>
      <c r="I19" s="123"/>
      <c r="J19" s="123"/>
      <c r="K19" s="123"/>
      <c r="L19" s="123"/>
      <c r="M19" s="123"/>
      <c r="N19" s="123"/>
    </row>
    <row r="20" spans="1:14" ht="17.100000000000001" customHeight="1">
      <c r="A20" s="123"/>
      <c r="B20" s="123"/>
      <c r="C20" s="242">
        <v>17</v>
      </c>
      <c r="D20" s="411">
        <v>1278</v>
      </c>
      <c r="E20" s="411">
        <v>1559900436567</v>
      </c>
      <c r="F20" s="243" t="s">
        <v>443</v>
      </c>
      <c r="G20" s="240"/>
      <c r="H20" s="241"/>
      <c r="I20" s="123"/>
      <c r="J20" s="123"/>
      <c r="K20" s="123"/>
      <c r="L20" s="123"/>
      <c r="M20" s="123"/>
      <c r="N20" s="123"/>
    </row>
    <row r="21" spans="1:14" ht="17.100000000000001" customHeight="1">
      <c r="A21" s="123"/>
      <c r="B21" s="123"/>
      <c r="C21" s="242">
        <v>18</v>
      </c>
      <c r="D21" s="242">
        <v>995</v>
      </c>
      <c r="E21" s="238">
        <v>1550200063000</v>
      </c>
      <c r="F21" s="243" t="s">
        <v>444</v>
      </c>
      <c r="G21" s="240"/>
      <c r="H21" s="241"/>
      <c r="I21" s="123"/>
      <c r="J21" s="123"/>
      <c r="K21" s="123"/>
      <c r="L21" s="123"/>
      <c r="M21" s="123"/>
      <c r="N21" s="123"/>
    </row>
    <row r="22" spans="1:14" ht="17.100000000000001" customHeight="1">
      <c r="A22" s="123"/>
      <c r="B22" s="123"/>
      <c r="C22" s="242"/>
      <c r="D22" s="242"/>
      <c r="E22" s="238"/>
      <c r="F22" s="243"/>
      <c r="G22" s="240"/>
      <c r="H22" s="241"/>
      <c r="I22" s="123"/>
      <c r="J22" s="123"/>
      <c r="K22" s="123"/>
      <c r="L22" s="123"/>
      <c r="M22" s="123"/>
      <c r="N22" s="123"/>
    </row>
    <row r="23" spans="1:14" ht="17.100000000000001" customHeight="1">
      <c r="A23" s="123"/>
      <c r="B23" s="123"/>
      <c r="C23" s="242"/>
      <c r="D23" s="242"/>
      <c r="E23" s="238"/>
      <c r="F23" s="243"/>
      <c r="G23" s="240"/>
      <c r="H23" s="241"/>
      <c r="I23" s="123"/>
      <c r="J23" s="123"/>
      <c r="K23" s="123"/>
      <c r="L23" s="123"/>
      <c r="M23" s="123"/>
      <c r="N23" s="123"/>
    </row>
    <row r="24" spans="1:14" ht="17.100000000000001" customHeight="1">
      <c r="A24" s="123"/>
      <c r="B24" s="123"/>
      <c r="C24" s="242"/>
      <c r="D24" s="238"/>
      <c r="E24" s="238"/>
      <c r="F24" s="243"/>
      <c r="G24" s="240"/>
      <c r="H24" s="241"/>
      <c r="I24" s="123"/>
      <c r="J24" s="123"/>
      <c r="K24" s="123"/>
      <c r="L24" s="123"/>
      <c r="M24" s="123"/>
      <c r="N24" s="123"/>
    </row>
    <row r="25" spans="1:14" ht="17.100000000000001" customHeight="1">
      <c r="A25" s="123"/>
      <c r="B25" s="123"/>
      <c r="C25" s="242"/>
      <c r="D25" s="242"/>
      <c r="E25" s="238"/>
      <c r="F25" s="239"/>
      <c r="G25" s="240"/>
      <c r="H25" s="241"/>
      <c r="I25" s="123"/>
      <c r="J25" s="123"/>
      <c r="K25" s="123"/>
      <c r="L25" s="123"/>
      <c r="M25" s="123"/>
      <c r="N25" s="123"/>
    </row>
    <row r="26" spans="1:14" ht="17.100000000000001" customHeight="1">
      <c r="A26" s="123"/>
      <c r="B26" s="123"/>
      <c r="C26" s="242"/>
      <c r="D26" s="238"/>
      <c r="E26" s="238"/>
      <c r="F26" s="243"/>
      <c r="G26" s="240"/>
      <c r="H26" s="241"/>
      <c r="I26" s="123"/>
      <c r="J26" s="123"/>
      <c r="K26" s="123"/>
      <c r="L26" s="123"/>
      <c r="M26" s="123"/>
      <c r="N26" s="123"/>
    </row>
    <row r="27" spans="1:14" ht="17.100000000000001" customHeight="1">
      <c r="A27" s="123"/>
      <c r="B27" s="123"/>
      <c r="C27" s="242"/>
      <c r="D27" s="238"/>
      <c r="E27" s="238"/>
      <c r="F27" s="243"/>
      <c r="G27" s="240"/>
      <c r="H27" s="241"/>
      <c r="I27" s="123"/>
      <c r="J27" s="123"/>
      <c r="K27" s="123"/>
      <c r="L27" s="123"/>
      <c r="M27" s="123"/>
      <c r="N27" s="123"/>
    </row>
    <row r="28" spans="1:14" ht="17.100000000000001" customHeight="1">
      <c r="A28" s="123"/>
      <c r="B28" s="123"/>
      <c r="C28" s="242"/>
      <c r="D28" s="238"/>
      <c r="E28" s="238"/>
      <c r="F28" s="243"/>
      <c r="G28" s="240"/>
      <c r="H28" s="241"/>
      <c r="I28" s="123"/>
      <c r="J28" s="123"/>
      <c r="K28" s="123"/>
      <c r="L28" s="123"/>
      <c r="M28" s="123"/>
      <c r="N28" s="123"/>
    </row>
    <row r="29" spans="1:14" ht="17.100000000000001" customHeight="1">
      <c r="A29" s="123"/>
      <c r="B29" s="123"/>
      <c r="C29" s="242"/>
      <c r="D29" s="238"/>
      <c r="E29" s="238"/>
      <c r="F29" s="244"/>
      <c r="G29" s="240"/>
      <c r="H29" s="241"/>
      <c r="I29" s="123"/>
      <c r="J29" s="123"/>
      <c r="K29" s="123"/>
      <c r="L29" s="123"/>
      <c r="M29" s="123"/>
      <c r="N29" s="123"/>
    </row>
    <row r="30" spans="1:14" ht="17.100000000000001" customHeight="1">
      <c r="A30" s="123"/>
      <c r="B30" s="123"/>
      <c r="C30" s="242"/>
      <c r="D30" s="238"/>
      <c r="E30" s="238"/>
      <c r="F30" s="244"/>
      <c r="G30" s="240"/>
      <c r="H30" s="241"/>
      <c r="I30" s="123"/>
      <c r="J30" s="123"/>
      <c r="K30" s="123"/>
      <c r="L30" s="123"/>
      <c r="M30" s="123"/>
      <c r="N30" s="123"/>
    </row>
    <row r="31" spans="1:14" ht="17.100000000000001" customHeight="1">
      <c r="A31" s="123"/>
      <c r="B31" s="123"/>
      <c r="C31" s="242"/>
      <c r="D31" s="124"/>
      <c r="E31" s="125"/>
      <c r="F31" s="244"/>
      <c r="G31" s="240"/>
      <c r="H31" s="241"/>
      <c r="I31" s="123"/>
      <c r="J31" s="123"/>
      <c r="K31" s="123"/>
      <c r="L31" s="123"/>
      <c r="M31" s="123"/>
      <c r="N31" s="123"/>
    </row>
    <row r="32" spans="1:14" ht="17.100000000000001" customHeight="1">
      <c r="A32" s="123"/>
      <c r="B32" s="123"/>
      <c r="C32" s="242"/>
      <c r="D32" s="124"/>
      <c r="E32" s="125"/>
      <c r="F32" s="130"/>
      <c r="G32" s="240"/>
      <c r="H32" s="241"/>
      <c r="I32" s="123"/>
      <c r="J32" s="123"/>
      <c r="K32" s="123"/>
      <c r="L32" s="123"/>
      <c r="M32" s="123"/>
      <c r="N32" s="123"/>
    </row>
    <row r="33" spans="1:14" ht="17.100000000000001" customHeight="1">
      <c r="A33" s="123"/>
      <c r="B33" s="123"/>
      <c r="C33" s="242"/>
      <c r="D33" s="124"/>
      <c r="E33" s="125"/>
      <c r="F33" s="130"/>
      <c r="G33" s="240"/>
      <c r="H33" s="241"/>
      <c r="I33" s="123"/>
      <c r="J33" s="123"/>
      <c r="K33" s="123"/>
      <c r="L33" s="123"/>
      <c r="M33" s="123"/>
      <c r="N33" s="123"/>
    </row>
    <row r="34" spans="1:14" ht="17.100000000000001" customHeight="1">
      <c r="A34" s="123"/>
      <c r="B34" s="123"/>
      <c r="C34" s="242"/>
      <c r="D34" s="124"/>
      <c r="E34" s="125"/>
      <c r="F34" s="130"/>
      <c r="G34" s="240"/>
      <c r="H34" s="241"/>
      <c r="I34" s="123"/>
      <c r="J34" s="123"/>
      <c r="K34" s="123"/>
      <c r="L34" s="123"/>
      <c r="M34" s="123"/>
      <c r="N34" s="123"/>
    </row>
    <row r="35" spans="1:14" ht="17.100000000000001" customHeight="1">
      <c r="A35" s="123"/>
      <c r="B35" s="123"/>
      <c r="C35" s="242"/>
      <c r="D35" s="29"/>
      <c r="E35" s="301"/>
      <c r="F35" s="130"/>
      <c r="G35" s="240"/>
      <c r="H35" s="241"/>
      <c r="I35" s="123"/>
      <c r="J35" s="123"/>
      <c r="K35" s="123"/>
      <c r="L35" s="123"/>
      <c r="M35" s="123"/>
      <c r="N35" s="123"/>
    </row>
    <row r="36" spans="1:14" ht="17.100000000000001" customHeight="1">
      <c r="A36" s="123"/>
      <c r="B36" s="123"/>
      <c r="C36" s="242"/>
      <c r="D36" s="29"/>
      <c r="E36" s="301"/>
      <c r="F36" s="130"/>
      <c r="G36" s="240"/>
      <c r="H36" s="241"/>
      <c r="I36" s="123"/>
      <c r="J36" s="123"/>
      <c r="K36" s="123"/>
      <c r="L36" s="123"/>
      <c r="M36" s="123"/>
      <c r="N36" s="123"/>
    </row>
    <row r="37" spans="1:14" ht="17.100000000000001" customHeight="1">
      <c r="A37" s="123"/>
      <c r="B37" s="123"/>
      <c r="C37" s="242"/>
      <c r="D37" s="29"/>
      <c r="E37" s="301"/>
      <c r="F37" s="130"/>
      <c r="G37" s="240"/>
      <c r="H37" s="241"/>
      <c r="I37" s="123"/>
      <c r="J37" s="123"/>
      <c r="K37" s="123"/>
      <c r="L37" s="123"/>
      <c r="M37" s="123"/>
      <c r="N37" s="123"/>
    </row>
    <row r="38" spans="1:14" ht="17.100000000000001" customHeight="1">
      <c r="A38" s="123"/>
      <c r="B38" s="123"/>
      <c r="C38" s="242"/>
      <c r="D38" s="29"/>
      <c r="E38" s="301"/>
      <c r="F38" s="130"/>
      <c r="G38" s="240"/>
      <c r="H38" s="241"/>
      <c r="I38" s="123"/>
      <c r="J38" s="123"/>
      <c r="K38" s="123"/>
      <c r="L38" s="123"/>
      <c r="M38" s="123"/>
      <c r="N38" s="123"/>
    </row>
    <row r="39" spans="1:14" ht="17.100000000000001" customHeight="1">
      <c r="A39" s="123"/>
      <c r="B39" s="123"/>
      <c r="C39" s="242"/>
      <c r="D39" s="29"/>
      <c r="E39" s="301"/>
      <c r="F39" s="130"/>
      <c r="G39" s="240"/>
      <c r="H39" s="241"/>
      <c r="I39" s="123"/>
      <c r="J39" s="123"/>
      <c r="K39" s="123"/>
      <c r="L39" s="123"/>
      <c r="M39" s="123"/>
      <c r="N39" s="123"/>
    </row>
    <row r="40" spans="1:14" ht="17.100000000000001" customHeight="1">
      <c r="A40" s="123"/>
      <c r="B40" s="123"/>
      <c r="C40" s="242"/>
      <c r="D40" s="29"/>
      <c r="E40" s="301"/>
      <c r="F40" s="130"/>
      <c r="G40" s="240"/>
      <c r="H40" s="241"/>
      <c r="I40" s="123"/>
      <c r="J40" s="123"/>
      <c r="K40" s="123"/>
      <c r="L40" s="123"/>
      <c r="M40" s="123"/>
      <c r="N40" s="123"/>
    </row>
    <row r="41" spans="1:14" ht="17.100000000000001" customHeight="1">
      <c r="A41" s="123"/>
      <c r="B41" s="123"/>
      <c r="C41" s="242"/>
      <c r="D41" s="302"/>
      <c r="E41" s="303"/>
      <c r="F41" s="130"/>
      <c r="G41" s="240"/>
      <c r="H41" s="241"/>
      <c r="I41" s="123"/>
      <c r="J41" s="123"/>
      <c r="K41" s="123"/>
      <c r="L41" s="123"/>
      <c r="M41" s="123"/>
      <c r="N41" s="123"/>
    </row>
    <row r="42" spans="1:14" ht="17.100000000000001" customHeight="1">
      <c r="A42" s="123"/>
      <c r="B42" s="123"/>
      <c r="C42" s="242"/>
      <c r="D42" s="29"/>
      <c r="E42" s="304"/>
      <c r="F42" s="130"/>
      <c r="G42" s="240"/>
      <c r="H42" s="241"/>
      <c r="I42" s="123"/>
      <c r="J42" s="123"/>
      <c r="K42" s="123"/>
      <c r="L42" s="123"/>
      <c r="M42" s="123"/>
      <c r="N42" s="123"/>
    </row>
    <row r="43" spans="1:14" ht="17.25" customHeight="1">
      <c r="A43" s="123"/>
      <c r="B43" s="123"/>
      <c r="C43" s="242"/>
      <c r="D43" s="29"/>
      <c r="E43" s="304"/>
      <c r="F43" s="130"/>
      <c r="G43" s="240"/>
      <c r="H43" s="241"/>
      <c r="I43" s="123"/>
      <c r="J43" s="123"/>
      <c r="K43" s="123"/>
      <c r="L43" s="123"/>
      <c r="M43" s="123"/>
      <c r="N43" s="123"/>
    </row>
    <row r="44" spans="1:14" ht="17.100000000000001" customHeight="1">
      <c r="A44" s="123"/>
      <c r="B44" s="123"/>
      <c r="C44" s="242"/>
      <c r="D44" s="29"/>
      <c r="E44" s="304"/>
      <c r="F44" s="130"/>
      <c r="G44" s="240"/>
      <c r="H44" s="241"/>
      <c r="I44" s="123"/>
      <c r="J44" s="123"/>
      <c r="K44" s="123"/>
      <c r="L44" s="123"/>
      <c r="M44" s="123"/>
      <c r="N44" s="123"/>
    </row>
    <row r="45" spans="1:14" ht="17.100000000000001" customHeight="1">
      <c r="A45" s="123"/>
      <c r="B45" s="123"/>
      <c r="C45" s="242"/>
      <c r="D45" s="29"/>
      <c r="E45" s="304"/>
      <c r="F45" s="130"/>
      <c r="G45" s="240"/>
      <c r="H45" s="241"/>
      <c r="I45" s="123"/>
      <c r="J45" s="123"/>
      <c r="K45" s="123"/>
      <c r="L45" s="123"/>
      <c r="M45" s="123"/>
      <c r="N45" s="123"/>
    </row>
    <row r="46" spans="1:14" ht="17.100000000000001" customHeight="1">
      <c r="A46" s="123"/>
      <c r="B46" s="123"/>
      <c r="C46" s="242"/>
      <c r="D46" s="29"/>
      <c r="E46" s="304"/>
      <c r="F46" s="130"/>
      <c r="G46" s="240"/>
      <c r="H46" s="241"/>
      <c r="I46" s="123"/>
      <c r="J46" s="123"/>
      <c r="K46" s="123"/>
      <c r="L46" s="123"/>
      <c r="M46" s="123"/>
      <c r="N46" s="123"/>
    </row>
    <row r="47" spans="1:14" ht="17.100000000000001" customHeight="1">
      <c r="A47" s="123"/>
      <c r="B47" s="123"/>
      <c r="C47" s="242"/>
      <c r="D47" s="29"/>
      <c r="E47" s="304"/>
      <c r="F47" s="130"/>
      <c r="G47" s="240"/>
      <c r="H47" s="241"/>
      <c r="I47" s="123"/>
      <c r="J47" s="123"/>
      <c r="K47" s="123"/>
      <c r="L47" s="123"/>
      <c r="M47" s="123"/>
      <c r="N47" s="123"/>
    </row>
    <row r="48" spans="1:14" ht="17.100000000000001" customHeight="1">
      <c r="A48" s="123"/>
      <c r="B48" s="123"/>
      <c r="C48" s="242"/>
      <c r="D48" s="29"/>
      <c r="E48" s="304"/>
      <c r="F48" s="130"/>
      <c r="G48" s="240"/>
      <c r="H48" s="241"/>
      <c r="I48" s="123"/>
      <c r="J48" s="123"/>
      <c r="K48" s="123"/>
      <c r="L48" s="123"/>
      <c r="M48" s="123"/>
      <c r="N48" s="123"/>
    </row>
    <row r="49" spans="1:14" ht="31.5" customHeight="1">
      <c r="A49" s="123"/>
      <c r="B49" s="123"/>
      <c r="C49" s="126"/>
      <c r="D49" s="126"/>
      <c r="E49" s="429" t="s">
        <v>148</v>
      </c>
      <c r="F49" s="429"/>
      <c r="G49" s="127">
        <f>IF(COUNTA(F4:F42),COUNTA(F4:F42),"-")</f>
        <v>18</v>
      </c>
      <c r="H49" s="127" t="s">
        <v>149</v>
      </c>
      <c r="I49" s="123"/>
      <c r="J49" s="123"/>
      <c r="K49" s="123"/>
      <c r="L49" s="123"/>
      <c r="M49" s="123"/>
      <c r="N49" s="123"/>
    </row>
    <row r="50" spans="1:14" ht="24.75" customHeight="1">
      <c r="A50" s="123"/>
      <c r="B50" s="123"/>
      <c r="C50" s="126"/>
      <c r="D50" s="126"/>
      <c r="E50" s="429" t="s">
        <v>150</v>
      </c>
      <c r="F50" s="429"/>
      <c r="G50" s="127" t="str">
        <f>IF(COUNTIF(H4:H43,"ย้าย/ออก"),COUNTIF(H4:H43,"ย้าย/ออก"),"0")</f>
        <v>0</v>
      </c>
      <c r="H50" s="127" t="s">
        <v>149</v>
      </c>
      <c r="I50" s="123"/>
      <c r="J50" s="123"/>
      <c r="K50" s="123"/>
      <c r="L50" s="123"/>
      <c r="M50" s="123"/>
      <c r="N50" s="123"/>
    </row>
    <row r="51" spans="1:14" ht="24" customHeight="1">
      <c r="A51" s="123"/>
      <c r="B51" s="123"/>
      <c r="C51" s="126"/>
      <c r="D51" s="126"/>
      <c r="E51" s="429" t="s">
        <v>151</v>
      </c>
      <c r="F51" s="429"/>
      <c r="G51" s="127">
        <f>G49-G50</f>
        <v>18</v>
      </c>
      <c r="H51" s="127" t="s">
        <v>149</v>
      </c>
      <c r="I51" s="123"/>
      <c r="J51" s="123"/>
      <c r="K51" s="123"/>
      <c r="L51" s="123"/>
      <c r="M51" s="123"/>
      <c r="N51" s="123"/>
    </row>
    <row r="52" spans="1:14" s="233" customFormat="1" ht="0.75" customHeight="1">
      <c r="C52" s="234"/>
      <c r="D52" s="234"/>
      <c r="E52" s="235"/>
      <c r="F52" s="234"/>
      <c r="H52" s="236"/>
    </row>
    <row r="53" spans="1:14" s="233" customFormat="1" ht="0.75" customHeight="1">
      <c r="C53" s="234"/>
      <c r="D53" s="234"/>
      <c r="E53" s="235"/>
      <c r="F53" s="234"/>
      <c r="H53" s="236"/>
    </row>
    <row r="54" spans="1:14" s="233" customFormat="1" ht="0.75" customHeight="1">
      <c r="C54" s="234"/>
      <c r="D54" s="234"/>
      <c r="E54" s="235"/>
      <c r="F54" s="234"/>
      <c r="H54" s="236"/>
    </row>
    <row r="55" spans="1:14" s="233" customFormat="1" ht="0.75" customHeight="1">
      <c r="C55" s="234"/>
      <c r="D55" s="234"/>
      <c r="E55" s="235"/>
      <c r="F55" s="234"/>
      <c r="H55" s="236"/>
    </row>
    <row r="56" spans="1:14" s="233" customFormat="1" ht="0.75" customHeight="1">
      <c r="C56" s="234"/>
      <c r="D56" s="234"/>
      <c r="E56" s="235"/>
      <c r="F56" s="234"/>
      <c r="H56" s="236"/>
    </row>
    <row r="57" spans="1:14" s="233" customFormat="1" ht="0.75" customHeight="1">
      <c r="C57" s="234"/>
      <c r="D57" s="234"/>
      <c r="E57" s="235"/>
      <c r="F57" s="234"/>
      <c r="H57" s="236"/>
    </row>
    <row r="58" spans="1:14" s="233" customFormat="1" ht="0.75" customHeight="1">
      <c r="C58" s="234"/>
      <c r="D58" s="234"/>
      <c r="E58" s="235"/>
      <c r="F58" s="234"/>
      <c r="H58" s="236"/>
    </row>
    <row r="59" spans="1:14" s="233" customFormat="1" ht="0.75" customHeight="1">
      <c r="C59" s="234"/>
      <c r="D59" s="234"/>
      <c r="E59" s="235"/>
      <c r="F59" s="234"/>
      <c r="H59" s="237" t="s">
        <v>367</v>
      </c>
    </row>
    <row r="60" spans="1:14" ht="24" hidden="1" customHeight="1"/>
    <row r="61" spans="1:14" ht="24" hidden="1" customHeight="1"/>
    <row r="62" spans="1:14" ht="24" hidden="1" customHeight="1"/>
    <row r="63" spans="1:14" ht="24" hidden="1" customHeight="1"/>
    <row r="64" spans="1:14" ht="24" hidden="1" customHeight="1"/>
    <row r="65" ht="24" hidden="1" customHeight="1"/>
    <row r="66" ht="24" hidden="1" customHeight="1"/>
    <row r="67" ht="24" hidden="1" customHeight="1"/>
    <row r="68" ht="24" hidden="1" customHeight="1"/>
    <row r="69" ht="24" hidden="1" customHeight="1"/>
    <row r="70" ht="24" hidden="1" customHeight="1"/>
    <row r="71" ht="24" hidden="1" customHeight="1"/>
    <row r="72" ht="24" hidden="1" customHeight="1"/>
    <row r="73" ht="24" hidden="1" customHeight="1"/>
    <row r="74" ht="24" hidden="1" customHeight="1"/>
    <row r="75" ht="24" hidden="1" customHeight="1"/>
    <row r="76" ht="24" hidden="1" customHeight="1"/>
    <row r="77" ht="24" hidden="1" customHeight="1"/>
    <row r="78" ht="24" hidden="1" customHeight="1"/>
    <row r="79" ht="24" hidden="1" customHeight="1"/>
    <row r="80" ht="24" hidden="1" customHeight="1"/>
    <row r="81" ht="24" hidden="1" customHeight="1"/>
    <row r="82" ht="24" hidden="1" customHeight="1"/>
    <row r="83" ht="24" hidden="1" customHeight="1"/>
    <row r="84" ht="24" hidden="1" customHeight="1"/>
    <row r="85" ht="24" hidden="1" customHeight="1"/>
    <row r="86" ht="24" hidden="1" customHeight="1"/>
    <row r="87" ht="24" hidden="1" customHeight="1"/>
    <row r="88" ht="24" hidden="1" customHeight="1"/>
    <row r="89" ht="24" hidden="1" customHeight="1"/>
    <row r="90" ht="24" hidden="1" customHeight="1"/>
    <row r="91" ht="24" hidden="1" customHeight="1"/>
    <row r="92" ht="24" hidden="1" customHeight="1"/>
    <row r="93" ht="24" hidden="1" customHeight="1"/>
    <row r="94" ht="24" hidden="1" customHeight="1"/>
    <row r="95" ht="24" hidden="1" customHeight="1"/>
    <row r="96" ht="24" hidden="1" customHeight="1"/>
    <row r="97" ht="24" hidden="1" customHeight="1"/>
    <row r="98" ht="24" hidden="1" customHeight="1"/>
    <row r="99" ht="24" hidden="1" customHeight="1"/>
    <row r="100" ht="24" hidden="1" customHeight="1"/>
    <row r="101" ht="24" hidden="1" customHeight="1"/>
    <row r="102" ht="24" hidden="1" customHeight="1"/>
    <row r="103" ht="24" hidden="1" customHeight="1"/>
    <row r="104" ht="24" hidden="1" customHeight="1"/>
    <row r="105" ht="24" hidden="1" customHeight="1"/>
    <row r="106" ht="24" hidden="1" customHeight="1"/>
    <row r="107" ht="24" hidden="1" customHeight="1"/>
    <row r="108" ht="24" hidden="1" customHeight="1"/>
    <row r="109" ht="24" hidden="1" customHeight="1"/>
    <row r="110" ht="24" hidden="1" customHeight="1"/>
    <row r="111" ht="24" hidden="1" customHeight="1"/>
    <row r="112" ht="24" hidden="1" customHeight="1"/>
    <row r="113" ht="24" hidden="1" customHeight="1"/>
    <row r="114" ht="24" hidden="1" customHeight="1"/>
    <row r="115" ht="24" hidden="1" customHeight="1"/>
    <row r="116" ht="24" hidden="1" customHeight="1"/>
    <row r="117" ht="24" hidden="1" customHeight="1"/>
    <row r="118" ht="24" hidden="1" customHeight="1"/>
    <row r="119" ht="24" hidden="1" customHeight="1"/>
    <row r="120" ht="24" hidden="1" customHeight="1"/>
    <row r="121" ht="24" hidden="1" customHeight="1"/>
    <row r="122" ht="24" hidden="1" customHeight="1"/>
    <row r="123" ht="24" hidden="1" customHeight="1"/>
    <row r="124" ht="24" hidden="1" customHeight="1"/>
    <row r="125" ht="24" hidden="1" customHeight="1"/>
    <row r="126" ht="24" hidden="1" customHeight="1"/>
    <row r="127" ht="24" hidden="1" customHeight="1"/>
    <row r="128" ht="24" hidden="1" customHeight="1"/>
    <row r="129" ht="24" hidden="1" customHeight="1"/>
    <row r="130" ht="24" hidden="1" customHeight="1"/>
    <row r="131" ht="24" hidden="1" customHeight="1"/>
    <row r="132" ht="24" hidden="1" customHeight="1"/>
    <row r="133" ht="24" hidden="1" customHeight="1"/>
    <row r="134" ht="24" hidden="1" customHeight="1"/>
    <row r="135" ht="24" hidden="1" customHeight="1"/>
    <row r="136" ht="24" hidden="1" customHeight="1"/>
    <row r="137" ht="24" hidden="1" customHeight="1"/>
    <row r="138" ht="24" hidden="1" customHeight="1"/>
    <row r="139" ht="24" hidden="1" customHeight="1"/>
    <row r="140" ht="24" hidden="1" customHeight="1"/>
    <row r="141" ht="24" hidden="1" customHeight="1"/>
    <row r="142" ht="24" hidden="1" customHeight="1"/>
    <row r="143" ht="24" hidden="1" customHeight="1"/>
    <row r="144" ht="24" hidden="1" customHeight="1"/>
    <row r="145" ht="24" hidden="1" customHeight="1"/>
    <row r="146" ht="24" hidden="1" customHeight="1"/>
    <row r="147" ht="24" hidden="1" customHeight="1"/>
    <row r="148" ht="24" hidden="1" customHeight="1"/>
    <row r="149" ht="24" hidden="1" customHeight="1"/>
    <row r="150" ht="24" hidden="1" customHeight="1"/>
    <row r="151" ht="24" hidden="1" customHeight="1"/>
    <row r="152" ht="24" hidden="1" customHeight="1"/>
    <row r="153" ht="24" hidden="1" customHeight="1"/>
    <row r="154" ht="24" hidden="1" customHeight="1"/>
    <row r="155" ht="24" hidden="1" customHeight="1"/>
    <row r="156" ht="24" hidden="1" customHeight="1"/>
    <row r="157" ht="24" hidden="1" customHeight="1"/>
    <row r="158" ht="24" hidden="1" customHeight="1"/>
    <row r="159" ht="24" hidden="1" customHeight="1"/>
    <row r="160" ht="24" hidden="1" customHeight="1"/>
    <row r="161" ht="24" hidden="1" customHeight="1"/>
    <row r="162" ht="24" hidden="1" customHeight="1"/>
  </sheetData>
  <sheetProtection password="CC2F" sheet="1" objects="1" scenarios="1" formatCells="0" selectLockedCells="1"/>
  <mergeCells count="13">
    <mergeCell ref="E50:F50"/>
    <mergeCell ref="E51:F51"/>
    <mergeCell ref="E49:F49"/>
    <mergeCell ref="C1:H1"/>
    <mergeCell ref="I1:N1"/>
    <mergeCell ref="I2:N2"/>
    <mergeCell ref="I3:N3"/>
    <mergeCell ref="H2:H3"/>
    <mergeCell ref="C2:C3"/>
    <mergeCell ref="D2:D3"/>
    <mergeCell ref="E2:E3"/>
    <mergeCell ref="F2:F3"/>
    <mergeCell ref="G2:G3"/>
  </mergeCells>
  <dataValidations count="1">
    <dataValidation type="list" allowBlank="1" showInputMessage="1" showErrorMessage="1" sqref="H4:H48">
      <formula1>$H$58:$H$59</formula1>
    </dataValidation>
  </dataValidations>
  <printOptions horizontalCentered="1"/>
  <pageMargins left="1" right="0.7480314960629921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10"/>
  </sheetPr>
  <dimension ref="A1:IV48"/>
  <sheetViews>
    <sheetView zoomScale="110" zoomScaleNormal="110" zoomScaleSheetLayoutView="100" workbookViewId="0">
      <selection activeCell="N18" sqref="N18:S18"/>
    </sheetView>
  </sheetViews>
  <sheetFormatPr defaultColWidth="0" defaultRowHeight="21.75" zeroHeight="1"/>
  <cols>
    <col min="1" max="5" width="3.28515625" style="181" customWidth="1"/>
    <col min="6" max="13" width="6.7109375" style="181" customWidth="1"/>
    <col min="14" max="16" width="1.42578125" style="181" customWidth="1"/>
    <col min="17" max="17" width="1.42578125" style="204" customWidth="1"/>
    <col min="18" max="18" width="1.42578125" style="181" customWidth="1"/>
    <col min="19" max="19" width="4.42578125" style="181" customWidth="1"/>
    <col min="20" max="20" width="1.42578125" style="181" customWidth="1"/>
    <col min="21" max="22" width="2.7109375" style="181" customWidth="1"/>
    <col min="23" max="23" width="4.28515625" style="181" customWidth="1"/>
    <col min="24" max="24" width="5.28515625" style="181" hidden="1" customWidth="1"/>
    <col min="25" max="25" width="6" style="181" customWidth="1"/>
    <col min="26" max="31" width="9.140625" style="181" customWidth="1"/>
    <col min="32" max="256" width="0" style="181" hidden="1"/>
  </cols>
  <sheetData>
    <row r="1" spans="1:40" ht="24">
      <c r="A1" s="53"/>
      <c r="B1" s="53"/>
      <c r="C1" s="53"/>
      <c r="D1" s="53"/>
      <c r="E1" s="53"/>
      <c r="F1" s="53"/>
      <c r="G1" s="53"/>
      <c r="H1" s="53"/>
      <c r="I1" s="53" t="s">
        <v>1</v>
      </c>
      <c r="J1" s="53"/>
      <c r="K1" s="53"/>
      <c r="L1" s="53"/>
      <c r="M1" s="53"/>
      <c r="N1" s="53"/>
      <c r="O1" s="53"/>
      <c r="P1" s="53"/>
      <c r="Q1" s="54"/>
      <c r="R1" s="53"/>
      <c r="S1" s="53"/>
      <c r="T1" s="53"/>
      <c r="U1" s="53"/>
      <c r="V1" s="461" t="s">
        <v>3</v>
      </c>
      <c r="W1" s="461"/>
      <c r="X1" s="178"/>
      <c r="Y1" s="179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</row>
    <row r="2" spans="1:40" ht="57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53"/>
      <c r="S2" s="53"/>
      <c r="T2" s="53"/>
      <c r="U2" s="53"/>
      <c r="V2" s="53"/>
      <c r="W2" s="53"/>
      <c r="X2" s="182"/>
      <c r="Y2" s="179"/>
      <c r="Z2" s="447" t="s">
        <v>318</v>
      </c>
      <c r="AA2" s="447"/>
      <c r="AB2" s="447"/>
      <c r="AC2" s="447"/>
      <c r="AD2" s="447"/>
      <c r="AE2" s="180"/>
      <c r="AF2" s="180"/>
      <c r="AG2" s="180"/>
      <c r="AH2" s="180"/>
      <c r="AI2" s="180"/>
      <c r="AJ2" s="180"/>
      <c r="AK2" s="180"/>
      <c r="AL2" s="180"/>
      <c r="AM2" s="180"/>
      <c r="AN2" s="180"/>
    </row>
    <row r="3" spans="1:40" ht="30.75">
      <c r="A3" s="468" t="s">
        <v>129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468"/>
      <c r="X3" s="183"/>
      <c r="Y3" s="184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</row>
    <row r="4" spans="1:40" ht="30.75">
      <c r="A4" s="55" t="s">
        <v>26</v>
      </c>
      <c r="B4" s="445" t="str">
        <f>กรอกข้อมูล!A3&amp;กรอกข้อมูล!B3&amp;""</f>
        <v>โรงเรียนบ้านน้ำตวง</v>
      </c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55"/>
      <c r="X4" s="185"/>
      <c r="Y4" s="186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</row>
    <row r="5" spans="1:40" ht="24" customHeight="1">
      <c r="A5" s="444" t="str">
        <f>กรอกข้อมูล!A5&amp;กรอกข้อมูล!B5&amp;"    "&amp;กรอกข้อมูล!A6&amp;กรอกข้อมูล!B6&amp;"    "&amp;กรอกข้อมูล!A7&amp;กรอกข้อมูล!B7&amp;""</f>
        <v>ตำบลน้ำพาง    อำเภอแม่จริม    จังหวัดน่าน</v>
      </c>
      <c r="B5" s="444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  <c r="S5" s="444"/>
      <c r="T5" s="444"/>
      <c r="U5" s="444"/>
      <c r="V5" s="444"/>
      <c r="W5" s="444"/>
      <c r="X5" s="187"/>
      <c r="Y5" s="188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</row>
    <row r="6" spans="1:40" ht="24.75" customHeight="1">
      <c r="A6" s="470" t="str">
        <f>"ชั้นมัธยมศึกษาปีที่ "&amp;กรอกข้อมูล!B9&amp;"  ปีการศึกษา "&amp;กรอกข้อมูล!B8&amp;"  ภาคเรียนที่ "&amp;กรอกข้อมูล!D14&amp;"  กลุ่มสาระการเรียนรู้  "&amp;กรอกข้อมูล!B13</f>
        <v>ชั้นมัธยมศึกษาปีที่ 2  ปีการศึกษา 2560  ภาคเรียนที่ 1  กลุ่มสาระการเรียนรู้  วิทยาศาสตร์</v>
      </c>
      <c r="B6" s="470"/>
      <c r="C6" s="470"/>
      <c r="D6" s="470"/>
      <c r="E6" s="470"/>
      <c r="F6" s="470"/>
      <c r="G6" s="470"/>
      <c r="H6" s="470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0"/>
      <c r="U6" s="470"/>
      <c r="V6" s="470"/>
      <c r="W6" s="470"/>
      <c r="X6" s="187"/>
      <c r="Y6" s="188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</row>
    <row r="7" spans="1:40" ht="24" customHeight="1">
      <c r="A7" s="449" t="str">
        <f>"รายวิชา  "&amp;กรอกข้อมูล!B14&amp;"  รหัสวิชา  "&amp;กรอกข้อมูล!B15&amp;"  เวลาเรียน  "&amp;กรอกข้อมูล!B16&amp;"  ชั่วโมง/สัปดาห์"</f>
        <v>รายวิชา  วิทยาศาสตร์  รหัสวิชา  ว 22101  เวลาเรียน  3  ชั่วโมง/สัปดาห์</v>
      </c>
      <c r="B7" s="449"/>
      <c r="C7" s="449"/>
      <c r="D7" s="449"/>
      <c r="E7" s="449"/>
      <c r="F7" s="449"/>
      <c r="G7" s="449"/>
      <c r="H7" s="449"/>
      <c r="I7" s="449"/>
      <c r="J7" s="449"/>
      <c r="K7" s="449"/>
      <c r="L7" s="449"/>
      <c r="M7" s="449"/>
      <c r="N7" s="449"/>
      <c r="O7" s="449"/>
      <c r="P7" s="449"/>
      <c r="Q7" s="449"/>
      <c r="R7" s="449"/>
      <c r="S7" s="449"/>
      <c r="T7" s="449"/>
      <c r="U7" s="449"/>
      <c r="V7" s="449"/>
      <c r="W7" s="449"/>
      <c r="X7" s="57"/>
      <c r="Y7" s="188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</row>
    <row r="8" spans="1:40" ht="24.75" customHeight="1">
      <c r="A8" s="58"/>
      <c r="B8" s="58"/>
      <c r="C8" s="58"/>
      <c r="D8" s="58"/>
      <c r="E8" s="58"/>
      <c r="F8" s="59"/>
      <c r="G8" s="59"/>
      <c r="H8" s="446" t="s">
        <v>36</v>
      </c>
      <c r="I8" s="446"/>
      <c r="J8" s="446"/>
      <c r="K8" s="446" t="str">
        <f>กรอกข้อมูล!B12</f>
        <v>นางสาวลออ  แยนสัน</v>
      </c>
      <c r="L8" s="446"/>
      <c r="M8" s="446"/>
      <c r="N8" s="446"/>
      <c r="O8" s="446"/>
      <c r="P8" s="446"/>
      <c r="Q8" s="446"/>
      <c r="R8" s="59"/>
      <c r="S8" s="59"/>
      <c r="T8" s="59"/>
      <c r="U8" s="173"/>
      <c r="V8" s="59"/>
      <c r="W8" s="59"/>
      <c r="X8" s="187"/>
      <c r="Y8" s="188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</row>
    <row r="9" spans="1:40" ht="24.75" customHeight="1">
      <c r="A9" s="56"/>
      <c r="B9" s="56"/>
      <c r="C9" s="56"/>
      <c r="D9" s="56"/>
      <c r="E9" s="56"/>
      <c r="F9" s="56"/>
      <c r="G9" s="56"/>
      <c r="H9" s="475" t="s">
        <v>21</v>
      </c>
      <c r="I9" s="475"/>
      <c r="J9" s="56">
        <v>1</v>
      </c>
      <c r="K9" s="450" t="str">
        <f>กรอกข้อมูล!B10&amp;""</f>
        <v>นายสนิทพงษ์  พรมคำปา</v>
      </c>
      <c r="L9" s="450"/>
      <c r="M9" s="450"/>
      <c r="N9" s="450"/>
      <c r="O9" s="450"/>
      <c r="P9" s="450"/>
      <c r="Q9" s="450"/>
      <c r="R9" s="60"/>
      <c r="S9" s="174"/>
      <c r="T9" s="175"/>
      <c r="U9" s="77"/>
      <c r="V9" s="77"/>
      <c r="W9" s="59"/>
      <c r="X9" s="53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</row>
    <row r="10" spans="1:40" ht="24.75" thickBot="1">
      <c r="A10" s="472" t="s">
        <v>13</v>
      </c>
      <c r="B10" s="472"/>
      <c r="C10" s="472"/>
      <c r="D10" s="472"/>
      <c r="E10" s="472"/>
      <c r="F10" s="472"/>
      <c r="G10" s="61"/>
      <c r="H10" s="61"/>
      <c r="I10" s="61"/>
      <c r="J10" s="61">
        <v>2</v>
      </c>
      <c r="K10" s="476" t="str">
        <f>กรอกข้อมูล!C10&amp;""</f>
        <v/>
      </c>
      <c r="L10" s="476"/>
      <c r="M10" s="476"/>
      <c r="N10" s="476"/>
      <c r="O10" s="476"/>
      <c r="P10" s="476"/>
      <c r="Q10" s="476"/>
      <c r="R10" s="476"/>
      <c r="S10" s="476"/>
      <c r="T10" s="77"/>
      <c r="U10" s="77"/>
      <c r="V10" s="77"/>
      <c r="W10" s="77"/>
      <c r="X10" s="53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</row>
    <row r="11" spans="1:40" s="190" customFormat="1" ht="25.5" customHeight="1">
      <c r="A11" s="453" t="s">
        <v>116</v>
      </c>
      <c r="B11" s="453"/>
      <c r="C11" s="453"/>
      <c r="D11" s="453"/>
      <c r="E11" s="453"/>
      <c r="F11" s="457" t="s">
        <v>37</v>
      </c>
      <c r="G11" s="457"/>
      <c r="H11" s="457"/>
      <c r="I11" s="457"/>
      <c r="J11" s="457"/>
      <c r="K11" s="457"/>
      <c r="L11" s="457"/>
      <c r="M11" s="457"/>
      <c r="N11" s="457"/>
      <c r="O11" s="457"/>
      <c r="P11" s="457"/>
      <c r="Q11" s="457"/>
      <c r="R11" s="457"/>
      <c r="S11" s="457"/>
      <c r="T11" s="460" t="s">
        <v>18</v>
      </c>
      <c r="U11" s="460"/>
      <c r="V11" s="460"/>
      <c r="W11" s="460"/>
      <c r="X11" s="189"/>
      <c r="Y11" s="186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</row>
    <row r="12" spans="1:40" s="190" customFormat="1" ht="25.5" customHeight="1">
      <c r="A12" s="453"/>
      <c r="B12" s="453"/>
      <c r="C12" s="453"/>
      <c r="D12" s="453"/>
      <c r="E12" s="453"/>
      <c r="F12" s="135">
        <v>4</v>
      </c>
      <c r="G12" s="136" t="s">
        <v>38</v>
      </c>
      <c r="H12" s="136" t="s">
        <v>67</v>
      </c>
      <c r="I12" s="136" t="s">
        <v>39</v>
      </c>
      <c r="J12" s="136" t="s">
        <v>40</v>
      </c>
      <c r="K12" s="136" t="s">
        <v>41</v>
      </c>
      <c r="L12" s="136" t="s">
        <v>42</v>
      </c>
      <c r="M12" s="136" t="s">
        <v>43</v>
      </c>
      <c r="N12" s="460" t="s">
        <v>139</v>
      </c>
      <c r="O12" s="460"/>
      <c r="P12" s="460"/>
      <c r="Q12" s="460"/>
      <c r="R12" s="460" t="s">
        <v>140</v>
      </c>
      <c r="S12" s="460"/>
      <c r="T12" s="460"/>
      <c r="U12" s="460"/>
      <c r="V12" s="460"/>
      <c r="W12" s="460"/>
      <c r="X12" s="191"/>
      <c r="Y12" s="192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</row>
    <row r="13" spans="1:40" s="190" customFormat="1" ht="27.75" customHeight="1">
      <c r="A13" s="460">
        <f>SUM(F13:S13)</f>
        <v>18</v>
      </c>
      <c r="B13" s="460"/>
      <c r="C13" s="460"/>
      <c r="D13" s="460"/>
      <c r="E13" s="460"/>
      <c r="F13" s="166">
        <f>IF(COUNTIF(คะแนนตัวชี้วัด!CG5:CG44,"4"),COUNTIF(คะแนนตัวชี้วัด!CG5:CG44,"4"),"-")</f>
        <v>2</v>
      </c>
      <c r="G13" s="166">
        <f>IF(COUNTIF(คะแนนตัวชี้วัด!CG5:CG44,"3.5"),COUNTIF(คะแนนตัวชี้วัด!CG5:CG44,"3.5"),"-")</f>
        <v>2</v>
      </c>
      <c r="H13" s="166">
        <f>IF(COUNTIF(คะแนนตัวชี้วัด!CG5:CG44,"3"),COUNTIF(คะแนนตัวชี้วัด!CG5:CG44,"3"),"-")</f>
        <v>8</v>
      </c>
      <c r="I13" s="166">
        <f>IF(COUNTIF(คะแนนตัวชี้วัด!CG5:CG44,"2.5"),COUNTIF(คะแนนตัวชี้วัด!CG5:CG44,"2.5"),"-")</f>
        <v>2</v>
      </c>
      <c r="J13" s="166">
        <f>IF(COUNTIF(คะแนนตัวชี้วัด!CG5:CG44,"2"),COUNTIF(คะแนนตัวชี้วัด!CG5:CG44,"2"),"-")</f>
        <v>3</v>
      </c>
      <c r="K13" s="166">
        <f>IF(COUNTIF(คะแนนตัวชี้วัด!CG5:CG44,"1.5"),COUNTIF(คะแนนตัวชี้วัด!CG5:CG44,"1.5"),"-")</f>
        <v>1</v>
      </c>
      <c r="L13" s="166" t="str">
        <f>IF(COUNTIF(คะแนนตัวชี้วัด!CG5:CG44,"1"),COUNTIF(คะแนนตัวชี้วัด!CG5:CG44,"1"),"-")</f>
        <v>-</v>
      </c>
      <c r="M13" s="166" t="str">
        <f>IF(COUNTIF(คะแนนตัวชี้วัด!CG5:CG44,"0"),COUNTIF(คะแนนตัวชี้วัด!CG5:CG44,"0"),"-")</f>
        <v>-</v>
      </c>
      <c r="N13" s="454" t="str">
        <f>IF(COUNTIF(คะแนนตัวชี้วัด!CG5:CG44,"ร"),COUNTIF(คะแนนตัวชี้วัด!CG5:CG44,"ร"),"-")</f>
        <v>-</v>
      </c>
      <c r="O13" s="455"/>
      <c r="P13" s="455"/>
      <c r="Q13" s="456"/>
      <c r="R13" s="459" t="str">
        <f>IF(COUNTIF(คะแนนตัวชี้วัด!CG5:CG44,"มส"),COUNTIF(คะแนนตัวชี้วัด!CG5:CG44,"มส"),"-")</f>
        <v>-</v>
      </c>
      <c r="S13" s="459"/>
      <c r="T13" s="464"/>
      <c r="U13" s="465"/>
      <c r="V13" s="465"/>
      <c r="W13" s="466"/>
      <c r="X13" s="191"/>
      <c r="Y13" s="192"/>
      <c r="Z13" s="179"/>
      <c r="AA13" s="325">
        <f>SUM(F13,G13,H13,I13,J13,K13,L13,M13,N13,R13,)</f>
        <v>18</v>
      </c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</row>
    <row r="14" spans="1:40" s="190" customFormat="1" ht="22.5" customHeight="1">
      <c r="A14" s="451" t="s">
        <v>13</v>
      </c>
      <c r="B14" s="451"/>
      <c r="C14" s="451"/>
      <c r="D14" s="451"/>
      <c r="E14" s="451"/>
      <c r="F14" s="457" t="s">
        <v>52</v>
      </c>
      <c r="G14" s="457"/>
      <c r="H14" s="457"/>
      <c r="I14" s="457"/>
      <c r="J14" s="457" t="s">
        <v>123</v>
      </c>
      <c r="K14" s="457"/>
      <c r="L14" s="457"/>
      <c r="M14" s="457"/>
      <c r="N14" s="458" t="s">
        <v>121</v>
      </c>
      <c r="O14" s="458"/>
      <c r="P14" s="458"/>
      <c r="Q14" s="458"/>
      <c r="R14" s="458"/>
      <c r="S14" s="458"/>
      <c r="T14" s="458"/>
      <c r="U14" s="458"/>
      <c r="V14" s="458"/>
      <c r="W14" s="458"/>
      <c r="X14" s="193"/>
      <c r="Y14" s="194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</row>
    <row r="15" spans="1:40" s="190" customFormat="1" ht="22.5" customHeight="1">
      <c r="A15" s="451"/>
      <c r="B15" s="451"/>
      <c r="C15" s="451"/>
      <c r="D15" s="451"/>
      <c r="E15" s="451"/>
      <c r="F15" s="457" t="s">
        <v>122</v>
      </c>
      <c r="G15" s="457"/>
      <c r="H15" s="457"/>
      <c r="I15" s="457"/>
      <c r="J15" s="457" t="s">
        <v>97</v>
      </c>
      <c r="K15" s="457"/>
      <c r="L15" s="457"/>
      <c r="M15" s="457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193"/>
      <c r="Y15" s="194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</row>
    <row r="16" spans="1:40" s="190" customFormat="1" ht="26.25" customHeight="1">
      <c r="A16" s="459" t="s">
        <v>52</v>
      </c>
      <c r="B16" s="459"/>
      <c r="C16" s="459"/>
      <c r="D16" s="459"/>
      <c r="E16" s="459"/>
      <c r="F16" s="168">
        <v>3</v>
      </c>
      <c r="G16" s="168">
        <v>2</v>
      </c>
      <c r="H16" s="168">
        <v>1</v>
      </c>
      <c r="I16" s="168">
        <v>0</v>
      </c>
      <c r="J16" s="169">
        <v>3</v>
      </c>
      <c r="K16" s="169">
        <v>2</v>
      </c>
      <c r="L16" s="169">
        <v>1</v>
      </c>
      <c r="M16" s="169">
        <v>0</v>
      </c>
      <c r="N16" s="452" t="s">
        <v>95</v>
      </c>
      <c r="O16" s="452"/>
      <c r="P16" s="452"/>
      <c r="Q16" s="452"/>
      <c r="R16" s="452"/>
      <c r="S16" s="452"/>
      <c r="T16" s="452" t="s">
        <v>96</v>
      </c>
      <c r="U16" s="452"/>
      <c r="V16" s="452"/>
      <c r="W16" s="452"/>
      <c r="X16" s="195"/>
      <c r="Y16" s="296"/>
      <c r="Z16" s="296" t="s">
        <v>122</v>
      </c>
      <c r="AA16" s="296"/>
      <c r="AB16" s="296"/>
      <c r="AC16" s="296" t="s">
        <v>370</v>
      </c>
      <c r="AD16" s="296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</row>
    <row r="17" spans="1:40" s="190" customFormat="1" ht="26.25" customHeight="1">
      <c r="A17" s="459"/>
      <c r="B17" s="459"/>
      <c r="C17" s="459"/>
      <c r="D17" s="459"/>
      <c r="E17" s="459"/>
      <c r="F17" s="137" t="s">
        <v>117</v>
      </c>
      <c r="G17" s="167" t="s">
        <v>118</v>
      </c>
      <c r="H17" s="138" t="s">
        <v>119</v>
      </c>
      <c r="I17" s="138" t="s">
        <v>120</v>
      </c>
      <c r="J17" s="137" t="s">
        <v>117</v>
      </c>
      <c r="K17" s="167" t="s">
        <v>118</v>
      </c>
      <c r="L17" s="138" t="s">
        <v>119</v>
      </c>
      <c r="M17" s="138" t="s">
        <v>120</v>
      </c>
      <c r="N17" s="452" t="s">
        <v>124</v>
      </c>
      <c r="O17" s="452"/>
      <c r="P17" s="452"/>
      <c r="Q17" s="452"/>
      <c r="R17" s="452"/>
      <c r="S17" s="452"/>
      <c r="T17" s="452" t="s">
        <v>124</v>
      </c>
      <c r="U17" s="452"/>
      <c r="V17" s="452"/>
      <c r="W17" s="452"/>
      <c r="X17" s="195"/>
      <c r="Y17" s="296" t="s">
        <v>0</v>
      </c>
      <c r="Z17" s="296">
        <f>SUM(F18:I18)</f>
        <v>18</v>
      </c>
      <c r="AA17" s="297" t="s">
        <v>149</v>
      </c>
      <c r="AB17" s="298" t="s">
        <v>0</v>
      </c>
      <c r="AC17" s="296">
        <f>SUM(J18:M18)</f>
        <v>18</v>
      </c>
      <c r="AD17" s="297" t="s">
        <v>149</v>
      </c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</row>
    <row r="18" spans="1:40" s="190" customFormat="1" ht="32.25" customHeight="1">
      <c r="A18" s="451" t="s">
        <v>66</v>
      </c>
      <c r="B18" s="451"/>
      <c r="C18" s="451"/>
      <c r="D18" s="451"/>
      <c r="E18" s="451"/>
      <c r="F18" s="166">
        <f>IF(COUNTIF(คุณลักษณะอันพึงประสงค์!V8:V45,"ดย"),COUNTIF(คุณลักษณะอันพึงประสงค์!V8:V45,"ดย"),"-")</f>
        <v>18</v>
      </c>
      <c r="G18" s="166" t="str">
        <f>IF(COUNTIF(คุณลักษณะอันพึงประสงค์!V8:V45,"ด"),COUNTIF(คุณลักษณะอันพึงประสงค์!V8:V45,"ด"),"-")</f>
        <v>-</v>
      </c>
      <c r="H18" s="166" t="str">
        <f>IF(COUNTIF(คุณลักษณะอันพึงประสงค์!V8:V45,"ผ"),COUNTIF(คุณลักษณะอันพึงประสงค์!V8:V45,"ผ"),"-")</f>
        <v>-</v>
      </c>
      <c r="I18" s="166" t="str">
        <f>IF(COUNTIF(คุณลักษณะอันพึงประสงค์!V8:V45,"มผ"),COUNTIF(คุณลักษณะอันพึงประสงค์!V8:V45,"มผ"),"-")</f>
        <v>-</v>
      </c>
      <c r="J18" s="166">
        <f>IF(COUNTIF('อ่าน คิดวิเคราะห์ เขียน'!I6:I50,"ดย"),COUNTIF('อ่าน คิดวิเคราะห์ เขียน'!I6:I50,"ดย"),"-")</f>
        <v>1</v>
      </c>
      <c r="K18" s="166">
        <f>IF(COUNTIF('อ่าน คิดวิเคราะห์ เขียน'!I6:I50,"ด"),COUNTIF('อ่าน คิดวิเคราะห์ เขียน'!I6:I50,"ด"),"-")</f>
        <v>8</v>
      </c>
      <c r="L18" s="166">
        <f>IF(COUNTIF('อ่าน คิดวิเคราะห์ เขียน'!I6:I50,"ผ"),COUNTIF('อ่าน คิดวิเคราะห์ เขียน'!I6:I50,"ผ"),"-")</f>
        <v>9</v>
      </c>
      <c r="M18" s="166" t="str">
        <f>IF(COUNTIF('อ่าน คิดวิเคราะห์ เขียน'!I6:I50,"มผ"),COUNTIF('อ่าน คิดวิเคราะห์ เขียน'!I6:I50,"มผ"),"-")</f>
        <v>-</v>
      </c>
      <c r="N18" s="469">
        <f>SUM(F13:L13,)</f>
        <v>18</v>
      </c>
      <c r="O18" s="469"/>
      <c r="P18" s="469"/>
      <c r="Q18" s="469"/>
      <c r="R18" s="469"/>
      <c r="S18" s="469"/>
      <c r="T18" s="451">
        <f>SUM(M13:S13)</f>
        <v>0</v>
      </c>
      <c r="U18" s="451"/>
      <c r="V18" s="451"/>
      <c r="W18" s="451"/>
      <c r="X18" s="195"/>
      <c r="Y18" s="192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</row>
    <row r="19" spans="1:40" s="190" customFormat="1" ht="18" customHeight="1">
      <c r="A19" s="62"/>
      <c r="B19" s="62"/>
      <c r="C19" s="62"/>
      <c r="D19" s="62"/>
      <c r="E19" s="62"/>
      <c r="F19" s="62"/>
      <c r="G19" s="62"/>
      <c r="H19" s="62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59"/>
      <c r="T19" s="59"/>
      <c r="U19" s="473"/>
      <c r="V19" s="473"/>
      <c r="W19" s="473"/>
      <c r="X19" s="473"/>
      <c r="Y19" s="192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</row>
    <row r="20" spans="1:40" s="190" customFormat="1" ht="24.75" customHeight="1">
      <c r="A20" s="467" t="s">
        <v>125</v>
      </c>
      <c r="B20" s="467"/>
      <c r="C20" s="467"/>
      <c r="D20" s="467"/>
      <c r="E20" s="467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67"/>
      <c r="V20" s="467"/>
      <c r="W20" s="467"/>
      <c r="X20" s="195"/>
      <c r="Y20" s="192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</row>
    <row r="21" spans="1:40" s="190" customFormat="1" ht="15.75" customHeight="1">
      <c r="A21" s="47"/>
      <c r="B21" s="47"/>
      <c r="C21" s="47"/>
      <c r="D21" s="47"/>
      <c r="E21" s="47"/>
      <c r="F21" s="47"/>
      <c r="G21" s="47"/>
      <c r="H21" s="182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195"/>
      <c r="Y21" s="192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</row>
    <row r="22" spans="1:40" s="190" customFormat="1" ht="21" customHeight="1">
      <c r="A22" s="175"/>
      <c r="B22" s="175"/>
      <c r="C22" s="175"/>
      <c r="D22" s="175"/>
      <c r="E22" s="175"/>
      <c r="F22" s="182"/>
      <c r="G22" s="480" t="s">
        <v>387</v>
      </c>
      <c r="H22" s="480"/>
      <c r="I22" s="480"/>
      <c r="J22" s="480"/>
      <c r="K22" s="480"/>
      <c r="L22" s="480"/>
      <c r="M22" s="175"/>
      <c r="N22" s="174"/>
      <c r="O22" s="174"/>
      <c r="P22" s="174"/>
      <c r="Q22" s="174"/>
      <c r="R22" s="174"/>
      <c r="S22" s="59"/>
      <c r="T22" s="59"/>
      <c r="U22" s="59"/>
      <c r="V22" s="59"/>
      <c r="W22" s="59"/>
      <c r="X22" s="195"/>
      <c r="Y22" s="192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</row>
    <row r="23" spans="1:40" s="190" customFormat="1" ht="18.75" customHeight="1">
      <c r="A23" s="175"/>
      <c r="B23" s="175"/>
      <c r="C23" s="175"/>
      <c r="D23" s="175"/>
      <c r="E23" s="175"/>
      <c r="F23" s="182"/>
      <c r="G23" s="448" t="str">
        <f>IF(กรอกข้อมูล!B12="","","      ( "&amp;กรอกข้อมูล!B12&amp;" )")</f>
        <v xml:space="preserve">      ( นางสาวลออ  แยนสัน )</v>
      </c>
      <c r="H23" s="448"/>
      <c r="I23" s="448"/>
      <c r="J23" s="448"/>
      <c r="K23" s="448"/>
      <c r="L23" s="59"/>
      <c r="M23" s="59"/>
      <c r="N23" s="59"/>
      <c r="O23" s="59"/>
      <c r="P23" s="59"/>
      <c r="Q23" s="59"/>
      <c r="R23" s="59"/>
      <c r="S23" s="175"/>
      <c r="T23" s="175"/>
      <c r="U23" s="175"/>
      <c r="V23" s="175"/>
      <c r="W23" s="175"/>
      <c r="X23" s="195"/>
      <c r="Y23" s="192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</row>
    <row r="24" spans="1:40" s="190" customFormat="1" ht="18" customHeight="1">
      <c r="A24" s="175"/>
      <c r="B24" s="175"/>
      <c r="C24" s="175"/>
      <c r="D24" s="175"/>
      <c r="E24" s="175"/>
      <c r="F24" s="175"/>
      <c r="G24" s="175"/>
      <c r="H24" s="175"/>
      <c r="I24" s="173"/>
      <c r="J24" s="173"/>
      <c r="K24" s="173"/>
      <c r="L24" s="173"/>
      <c r="M24" s="59"/>
      <c r="N24" s="59"/>
      <c r="O24" s="59"/>
      <c r="P24" s="59"/>
      <c r="Q24" s="59"/>
      <c r="R24" s="59"/>
      <c r="S24" s="175"/>
      <c r="T24" s="175"/>
      <c r="U24" s="175"/>
      <c r="V24" s="175"/>
      <c r="W24" s="175"/>
      <c r="X24" s="195"/>
      <c r="Y24" s="192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</row>
    <row r="25" spans="1:40" s="190" customFormat="1" ht="18" customHeight="1">
      <c r="A25" s="175"/>
      <c r="B25" s="182"/>
      <c r="C25" s="182"/>
      <c r="D25" s="182"/>
      <c r="E25" s="182"/>
      <c r="F25" s="182"/>
      <c r="G25" s="480" t="str">
        <f>"    ลงชื่อ                                     "&amp;กรอกข้อมูล!A19</f>
        <v xml:space="preserve">    ลงชื่อ                                     หัวหน้าวิชาการ</v>
      </c>
      <c r="H25" s="480"/>
      <c r="I25" s="480"/>
      <c r="J25" s="480"/>
      <c r="K25" s="480"/>
      <c r="L25" s="480"/>
      <c r="M25" s="480"/>
      <c r="N25" s="480"/>
      <c r="O25" s="480"/>
      <c r="P25" s="480"/>
      <c r="Q25" s="480"/>
      <c r="R25" s="480"/>
      <c r="S25" s="480"/>
      <c r="T25" s="175"/>
      <c r="U25" s="175"/>
      <c r="V25" s="175"/>
      <c r="W25" s="175"/>
      <c r="X25" s="175"/>
      <c r="Y25" s="192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</row>
    <row r="26" spans="1:40" s="190" customFormat="1" ht="23.25" customHeight="1">
      <c r="A26" s="175"/>
      <c r="B26" s="175"/>
      <c r="C26" s="175"/>
      <c r="D26" s="175"/>
      <c r="E26" s="175"/>
      <c r="F26" s="175"/>
      <c r="G26" s="448" t="str">
        <f>IF(กรอกข้อมูล!B19="","","      ( "&amp;กรอกข้อมูล!B19&amp;" )")</f>
        <v xml:space="preserve">      ( นางนิตยา แก้วใส )</v>
      </c>
      <c r="H26" s="448"/>
      <c r="I26" s="448"/>
      <c r="J26" s="448"/>
      <c r="K26" s="448"/>
      <c r="L26" s="59"/>
      <c r="M26" s="59"/>
      <c r="N26" s="59"/>
      <c r="O26" s="59"/>
      <c r="P26" s="59"/>
      <c r="Q26" s="59"/>
      <c r="R26" s="174"/>
      <c r="S26" s="175"/>
      <c r="T26" s="175"/>
      <c r="U26" s="175"/>
      <c r="V26" s="175"/>
      <c r="W26" s="175"/>
      <c r="X26" s="195"/>
      <c r="Y26" s="192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</row>
    <row r="27" spans="1:40" s="190" customFormat="1" ht="23.25" customHeight="1">
      <c r="A27" s="446" t="s">
        <v>68</v>
      </c>
      <c r="B27" s="446"/>
      <c r="C27" s="446"/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6"/>
      <c r="V27" s="446"/>
      <c r="W27" s="446"/>
      <c r="X27" s="195"/>
      <c r="Y27" s="192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</row>
    <row r="28" spans="1:40" s="190" customFormat="1" ht="23.25" customHeight="1">
      <c r="A28" s="59"/>
      <c r="B28" s="59"/>
      <c r="C28" s="59"/>
      <c r="D28" s="59"/>
      <c r="E28" s="59"/>
      <c r="F28" s="59"/>
      <c r="G28" s="59"/>
      <c r="H28" s="479" t="s">
        <v>69</v>
      </c>
      <c r="I28" s="479"/>
      <c r="J28" s="182"/>
      <c r="K28" s="63" t="s">
        <v>70</v>
      </c>
      <c r="L28" s="182"/>
      <c r="M28" s="63"/>
      <c r="N28" s="59"/>
      <c r="O28" s="59"/>
      <c r="P28" s="59"/>
      <c r="Q28" s="174"/>
      <c r="R28" s="174"/>
      <c r="S28" s="175"/>
      <c r="T28" s="175"/>
      <c r="U28" s="175"/>
      <c r="V28" s="175"/>
      <c r="W28" s="175"/>
      <c r="X28" s="195"/>
      <c r="Y28" s="192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</row>
    <row r="29" spans="1:40" s="190" customFormat="1" ht="23.25" customHeight="1">
      <c r="A29" s="59"/>
      <c r="B29" s="59"/>
      <c r="C29" s="59"/>
      <c r="D29" s="59"/>
      <c r="E29" s="59"/>
      <c r="F29" s="59"/>
      <c r="G29" s="59"/>
      <c r="H29" s="182"/>
      <c r="I29" s="182"/>
      <c r="J29" s="182"/>
      <c r="K29" s="182"/>
      <c r="L29" s="182"/>
      <c r="M29" s="59"/>
      <c r="N29" s="59"/>
      <c r="O29" s="59"/>
      <c r="P29" s="59"/>
      <c r="Q29" s="174"/>
      <c r="R29" s="174"/>
      <c r="S29" s="175"/>
      <c r="T29" s="175"/>
      <c r="U29" s="175"/>
      <c r="V29" s="175"/>
      <c r="W29" s="175"/>
      <c r="X29" s="195"/>
      <c r="Y29" s="192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</row>
    <row r="30" spans="1:40" s="190" customFormat="1" ht="23.25" customHeight="1">
      <c r="A30" s="182"/>
      <c r="B30" s="182"/>
      <c r="C30" s="182"/>
      <c r="D30" s="182"/>
      <c r="E30" s="182"/>
      <c r="F30" s="182"/>
      <c r="G30" s="59" t="s">
        <v>44</v>
      </c>
      <c r="H30" s="182"/>
      <c r="I30" s="448"/>
      <c r="J30" s="448"/>
      <c r="K30" s="448"/>
      <c r="L30" s="448"/>
      <c r="M30" s="59"/>
      <c r="N30" s="59"/>
      <c r="O30" s="59"/>
      <c r="P30" s="59"/>
      <c r="Q30" s="174"/>
      <c r="R30" s="174"/>
      <c r="S30" s="175"/>
      <c r="T30" s="175"/>
      <c r="U30" s="175"/>
      <c r="V30" s="175"/>
      <c r="W30" s="175"/>
      <c r="X30" s="195"/>
      <c r="Y30" s="192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</row>
    <row r="31" spans="1:40" s="190" customFormat="1" ht="23.25" customHeight="1">
      <c r="A31" s="59"/>
      <c r="B31" s="59"/>
      <c r="C31" s="59"/>
      <c r="D31" s="59"/>
      <c r="E31" s="59"/>
      <c r="F31" s="59"/>
      <c r="G31" s="448" t="str">
        <f>IF(กรอกข้อมูล!B18="","","( "&amp;กรอกข้อมูล!B18&amp;" )")</f>
        <v>( นายปฐมพงษ์ ทะแสง )</v>
      </c>
      <c r="H31" s="448"/>
      <c r="I31" s="448"/>
      <c r="J31" s="448"/>
      <c r="K31" s="448"/>
      <c r="L31" s="59"/>
      <c r="M31" s="59"/>
      <c r="N31" s="59"/>
      <c r="O31" s="59"/>
      <c r="P31" s="59"/>
      <c r="Q31" s="174"/>
      <c r="R31" s="174"/>
      <c r="S31" s="175"/>
      <c r="T31" s="175"/>
      <c r="U31" s="175"/>
      <c r="V31" s="175"/>
      <c r="W31" s="175"/>
      <c r="X31" s="195"/>
      <c r="Y31" s="192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</row>
    <row r="32" spans="1:40" ht="21" customHeight="1">
      <c r="A32" s="172"/>
      <c r="B32" s="172"/>
      <c r="C32" s="172"/>
      <c r="D32" s="172"/>
      <c r="E32" s="172"/>
      <c r="F32" s="59"/>
      <c r="G32" s="474" t="str">
        <f>"ผู้อำนวยการโรงเรียน"&amp;กรอกข้อมูล!B3&amp;""</f>
        <v>ผู้อำนวยการโรงเรียนบ้านน้ำตวง</v>
      </c>
      <c r="H32" s="474"/>
      <c r="I32" s="474"/>
      <c r="J32" s="474"/>
      <c r="K32" s="474"/>
      <c r="L32" s="175"/>
      <c r="M32" s="175"/>
      <c r="N32" s="175"/>
      <c r="O32" s="175"/>
      <c r="P32" s="175"/>
      <c r="Q32" s="448"/>
      <c r="R32" s="448"/>
      <c r="S32" s="448"/>
      <c r="T32" s="173"/>
      <c r="U32" s="173"/>
      <c r="V32" s="173"/>
      <c r="W32" s="173"/>
      <c r="X32" s="195"/>
      <c r="Y32" s="196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</row>
    <row r="33" spans="1:40" s="190" customFormat="1" ht="21" customHeight="1">
      <c r="A33" s="172"/>
      <c r="B33" s="172"/>
      <c r="C33" s="172"/>
      <c r="D33" s="172"/>
      <c r="E33" s="172"/>
      <c r="F33" s="173"/>
      <c r="G33" s="448" t="str">
        <f>กรอกข้อมูล!B21&amp;"  "&amp;กรอกข้อมูล!C21&amp;"  "&amp;กรอกข้อมูล!D21&amp;"  "&amp;กรอกข้อมูล!E21&amp;"  "&amp;กรอกข้อมูล!F21</f>
        <v>30  เดือน  ตุลาคม  พ.ศ.  2560</v>
      </c>
      <c r="H33" s="448"/>
      <c r="I33" s="448"/>
      <c r="J33" s="448"/>
      <c r="K33" s="448"/>
      <c r="L33" s="182"/>
      <c r="M33" s="182"/>
      <c r="N33" s="182"/>
      <c r="O33" s="182"/>
      <c r="P33" s="182"/>
      <c r="Q33" s="197"/>
      <c r="R33" s="173"/>
      <c r="S33" s="173"/>
      <c r="T33" s="173"/>
      <c r="U33" s="173"/>
      <c r="V33" s="173"/>
      <c r="W33" s="173"/>
      <c r="X33" s="195"/>
      <c r="Y33" s="192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</row>
    <row r="34" spans="1:40" ht="21" hidden="1" customHeight="1">
      <c r="A34" s="111"/>
      <c r="B34" s="111"/>
      <c r="C34" s="111"/>
      <c r="D34" s="111"/>
      <c r="E34" s="111"/>
      <c r="F34" s="463"/>
      <c r="G34" s="463"/>
      <c r="H34" s="463"/>
      <c r="I34" s="463"/>
      <c r="J34" s="463"/>
      <c r="K34" s="463"/>
      <c r="L34" s="463"/>
      <c r="M34" s="463"/>
      <c r="N34" s="463"/>
      <c r="O34" s="463"/>
      <c r="P34" s="463"/>
      <c r="Q34" s="463"/>
      <c r="R34" s="463"/>
      <c r="S34" s="463"/>
      <c r="T34" s="170"/>
      <c r="U34" s="170"/>
      <c r="V34" s="170"/>
      <c r="W34" s="170"/>
      <c r="X34" s="196"/>
      <c r="Y34" s="196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</row>
    <row r="35" spans="1:40" ht="21" hidden="1" customHeight="1">
      <c r="A35" s="111"/>
      <c r="B35" s="111"/>
      <c r="C35" s="111"/>
      <c r="D35" s="111"/>
      <c r="E35" s="111"/>
      <c r="F35" s="170"/>
      <c r="G35" s="170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170"/>
      <c r="S35" s="170"/>
      <c r="T35" s="170"/>
      <c r="U35" s="170"/>
      <c r="V35" s="170"/>
      <c r="W35" s="170"/>
      <c r="X35" s="196"/>
      <c r="Y35" s="196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</row>
    <row r="36" spans="1:40" s="200" customFormat="1" ht="21" hidden="1" customHeight="1">
      <c r="A36" s="171"/>
      <c r="B36" s="171"/>
      <c r="C36" s="171"/>
      <c r="D36" s="171"/>
      <c r="E36" s="112"/>
      <c r="F36" s="112"/>
      <c r="G36" s="112"/>
      <c r="H36" s="171"/>
      <c r="I36" s="171"/>
      <c r="J36" s="171"/>
      <c r="K36" s="112"/>
      <c r="L36" s="112"/>
      <c r="M36" s="171"/>
      <c r="N36" s="171"/>
      <c r="O36" s="171"/>
      <c r="P36" s="171"/>
      <c r="Q36" s="171"/>
      <c r="R36" s="113"/>
      <c r="S36" s="171"/>
      <c r="T36" s="171"/>
      <c r="U36" s="112"/>
      <c r="V36" s="112"/>
      <c r="W36" s="112"/>
      <c r="X36" s="198"/>
      <c r="Y36" s="198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</row>
    <row r="37" spans="1:40" ht="21" hidden="1" customHeight="1">
      <c r="A37" s="21"/>
      <c r="B37" s="21"/>
      <c r="C37" s="21"/>
      <c r="D37" s="21"/>
      <c r="E37" s="21"/>
      <c r="F37" s="463"/>
      <c r="G37" s="463"/>
      <c r="H37" s="463"/>
      <c r="I37" s="463"/>
      <c r="J37" s="463"/>
      <c r="K37" s="463"/>
      <c r="L37" s="463"/>
      <c r="M37" s="463"/>
      <c r="N37" s="463"/>
      <c r="O37" s="463"/>
      <c r="P37" s="463"/>
      <c r="Q37" s="463"/>
      <c r="R37" s="463"/>
      <c r="S37" s="463"/>
      <c r="T37" s="21"/>
      <c r="U37" s="21"/>
      <c r="V37" s="21"/>
      <c r="W37" s="21"/>
      <c r="X37" s="196"/>
      <c r="Y37" s="196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</row>
    <row r="38" spans="1:40" ht="21" hidden="1" customHeight="1">
      <c r="A38" s="21"/>
      <c r="B38" s="21"/>
      <c r="C38" s="21"/>
      <c r="D38" s="21"/>
      <c r="E38" s="21"/>
      <c r="F38" s="21"/>
      <c r="G38" s="21"/>
      <c r="H38" s="462"/>
      <c r="I38" s="462"/>
      <c r="J38" s="462"/>
      <c r="K38" s="462"/>
      <c r="L38" s="462"/>
      <c r="M38" s="462"/>
      <c r="N38" s="462"/>
      <c r="O38" s="462"/>
      <c r="P38" s="462"/>
      <c r="Q38" s="462"/>
      <c r="R38" s="112"/>
      <c r="S38" s="112"/>
      <c r="T38" s="21"/>
      <c r="U38" s="21"/>
      <c r="V38" s="21"/>
      <c r="W38" s="21"/>
      <c r="X38" s="196"/>
      <c r="Y38" s="196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</row>
    <row r="39" spans="1:40" ht="21" hidden="1" customHeight="1">
      <c r="A39" s="21"/>
      <c r="B39" s="21"/>
      <c r="C39" s="21"/>
      <c r="D39" s="21"/>
      <c r="E39" s="21"/>
      <c r="F39" s="21"/>
      <c r="G39" s="21"/>
      <c r="H39" s="462"/>
      <c r="I39" s="462"/>
      <c r="J39" s="462"/>
      <c r="K39" s="462"/>
      <c r="L39" s="462"/>
      <c r="M39" s="462"/>
      <c r="N39" s="462"/>
      <c r="O39" s="462"/>
      <c r="P39" s="462"/>
      <c r="Q39" s="462"/>
      <c r="R39" s="112"/>
      <c r="S39" s="112"/>
      <c r="T39" s="21"/>
      <c r="U39" s="21"/>
      <c r="V39" s="21"/>
      <c r="W39" s="21"/>
      <c r="X39" s="196"/>
      <c r="Y39" s="196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</row>
    <row r="40" spans="1:40" ht="23.25" hidden="1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201"/>
      <c r="R40" s="196"/>
      <c r="S40" s="196"/>
      <c r="T40" s="196"/>
      <c r="U40" s="196"/>
      <c r="V40" s="196"/>
      <c r="W40" s="196"/>
      <c r="X40" s="196"/>
      <c r="Y40" s="196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</row>
    <row r="41" spans="1:40" ht="23.25" hidden="1">
      <c r="A41" s="196"/>
      <c r="B41" s="196"/>
      <c r="C41" s="196"/>
      <c r="D41" s="196"/>
      <c r="E41" s="196"/>
      <c r="F41" s="196"/>
      <c r="G41" s="196"/>
      <c r="H41" s="196"/>
      <c r="I41" s="471"/>
      <c r="J41" s="471"/>
      <c r="K41" s="471"/>
      <c r="L41" s="471"/>
      <c r="M41" s="471"/>
      <c r="N41" s="471"/>
      <c r="O41" s="471"/>
      <c r="P41" s="471"/>
      <c r="Q41" s="471"/>
      <c r="R41" s="471"/>
      <c r="S41" s="471"/>
      <c r="T41" s="471"/>
      <c r="U41" s="471"/>
      <c r="V41" s="471"/>
      <c r="W41" s="471"/>
      <c r="X41" s="471"/>
      <c r="Y41" s="196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80"/>
    </row>
    <row r="42" spans="1:40" ht="23.25" hidden="1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471"/>
      <c r="L42" s="471"/>
      <c r="M42" s="471"/>
      <c r="N42" s="471"/>
      <c r="O42" s="471"/>
      <c r="P42" s="471"/>
      <c r="Q42" s="471"/>
      <c r="R42" s="471"/>
      <c r="S42" s="471"/>
      <c r="T42" s="471"/>
      <c r="U42" s="202"/>
      <c r="V42" s="196"/>
      <c r="W42" s="196"/>
      <c r="X42" s="196"/>
      <c r="Y42" s="196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</row>
    <row r="43" spans="1:40" ht="23.25" hidden="1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471"/>
      <c r="M43" s="471"/>
      <c r="N43" s="471"/>
      <c r="O43" s="471"/>
      <c r="P43" s="471"/>
      <c r="Q43" s="471"/>
      <c r="R43" s="471"/>
      <c r="S43" s="471"/>
      <c r="T43" s="471"/>
      <c r="U43" s="202"/>
      <c r="V43" s="196"/>
      <c r="W43" s="196"/>
      <c r="X43" s="196"/>
      <c r="Y43" s="196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80"/>
    </row>
    <row r="44" spans="1:40" hidden="1">
      <c r="A44" s="180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203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80"/>
    </row>
    <row r="45" spans="1:40" hidden="1">
      <c r="A45" s="180"/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203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80"/>
    </row>
    <row r="46" spans="1:40" ht="24" hidden="1">
      <c r="A46" s="478"/>
      <c r="B46" s="478"/>
      <c r="C46" s="478"/>
      <c r="D46" s="478"/>
      <c r="E46" s="478"/>
      <c r="F46" s="478"/>
      <c r="G46" s="478"/>
      <c r="H46" s="478"/>
      <c r="I46" s="477"/>
      <c r="J46" s="477"/>
      <c r="K46" s="477"/>
      <c r="L46" s="477"/>
      <c r="M46" s="477"/>
      <c r="N46" s="477"/>
      <c r="O46" s="477"/>
      <c r="P46" s="477"/>
      <c r="Q46" s="477"/>
      <c r="R46" s="477"/>
      <c r="S46" s="477"/>
      <c r="T46" s="477"/>
      <c r="U46" s="477"/>
      <c r="V46" s="477"/>
      <c r="W46" s="477"/>
      <c r="X46" s="477"/>
      <c r="Y46" s="477"/>
    </row>
    <row r="47" spans="1:40" hidden="1"/>
    <row r="48" spans="1:40" hidden="1">
      <c r="A48" s="477"/>
      <c r="B48" s="477"/>
      <c r="C48" s="477"/>
      <c r="D48" s="477"/>
      <c r="E48" s="477"/>
      <c r="F48" s="477"/>
      <c r="G48" s="477"/>
      <c r="H48" s="477"/>
      <c r="I48" s="477"/>
      <c r="J48" s="477"/>
      <c r="K48" s="477"/>
      <c r="L48" s="477"/>
      <c r="M48" s="477"/>
      <c r="N48" s="477"/>
      <c r="O48" s="477"/>
      <c r="P48" s="477"/>
      <c r="Q48" s="477"/>
      <c r="R48" s="477"/>
      <c r="S48" s="477"/>
      <c r="T48" s="477"/>
      <c r="U48" s="477"/>
      <c r="V48" s="477"/>
      <c r="W48" s="477"/>
      <c r="X48" s="477"/>
      <c r="Y48" s="477"/>
    </row>
  </sheetData>
  <sheetProtection password="CC2F" sheet="1" objects="1" scenarios="1" formatCells="0" selectLockedCells="1"/>
  <mergeCells count="63">
    <mergeCell ref="R12:S12"/>
    <mergeCell ref="J15:M15"/>
    <mergeCell ref="H35:Q35"/>
    <mergeCell ref="A27:W27"/>
    <mergeCell ref="H28:I28"/>
    <mergeCell ref="A18:E18"/>
    <mergeCell ref="G22:L22"/>
    <mergeCell ref="G25:S25"/>
    <mergeCell ref="G33:K33"/>
    <mergeCell ref="L43:T43"/>
    <mergeCell ref="A48:Y48"/>
    <mergeCell ref="A46:Y46"/>
    <mergeCell ref="G31:K31"/>
    <mergeCell ref="K42:T42"/>
    <mergeCell ref="H34:P34"/>
    <mergeCell ref="A6:W6"/>
    <mergeCell ref="F34:G34"/>
    <mergeCell ref="I41:X41"/>
    <mergeCell ref="F37:G37"/>
    <mergeCell ref="A10:F10"/>
    <mergeCell ref="U19:X19"/>
    <mergeCell ref="I30:L30"/>
    <mergeCell ref="G32:K32"/>
    <mergeCell ref="H39:Q39"/>
    <mergeCell ref="H37:P37"/>
    <mergeCell ref="Q37:S37"/>
    <mergeCell ref="H9:I9"/>
    <mergeCell ref="K10:S10"/>
    <mergeCell ref="F11:S11"/>
    <mergeCell ref="T17:W17"/>
    <mergeCell ref="N17:S17"/>
    <mergeCell ref="V1:W1"/>
    <mergeCell ref="H38:Q38"/>
    <mergeCell ref="T18:W18"/>
    <mergeCell ref="J14:M14"/>
    <mergeCell ref="Q34:S34"/>
    <mergeCell ref="K8:Q8"/>
    <mergeCell ref="N16:S16"/>
    <mergeCell ref="T13:W13"/>
    <mergeCell ref="A20:W20"/>
    <mergeCell ref="G23:K23"/>
    <mergeCell ref="A16:E17"/>
    <mergeCell ref="Q32:S32"/>
    <mergeCell ref="A3:W3"/>
    <mergeCell ref="N18:S18"/>
    <mergeCell ref="T11:W12"/>
    <mergeCell ref="F15:I15"/>
    <mergeCell ref="A5:W5"/>
    <mergeCell ref="B4:V4"/>
    <mergeCell ref="H8:J8"/>
    <mergeCell ref="Z2:AD2"/>
    <mergeCell ref="G26:K26"/>
    <mergeCell ref="A7:W7"/>
    <mergeCell ref="K9:Q9"/>
    <mergeCell ref="A14:E15"/>
    <mergeCell ref="T16:W16"/>
    <mergeCell ref="A11:E12"/>
    <mergeCell ref="N13:Q13"/>
    <mergeCell ref="F14:I14"/>
    <mergeCell ref="N14:W15"/>
    <mergeCell ref="R13:S13"/>
    <mergeCell ref="A13:E13"/>
    <mergeCell ref="N12:Q12"/>
  </mergeCells>
  <printOptions horizontalCentered="1"/>
  <pageMargins left="0.78740157480314965" right="0.74803149606299213" top="0.59055118110236227" bottom="0.39370078740157483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 enableFormatConditionsCalculation="0">
    <tabColor rgb="FF92D050"/>
  </sheetPr>
  <dimension ref="A1:CY84"/>
  <sheetViews>
    <sheetView tabSelected="1" zoomScaleNormal="100" zoomScaleSheetLayoutView="112" workbookViewId="0">
      <selection activeCell="BK5" sqref="BK5"/>
    </sheetView>
  </sheetViews>
  <sheetFormatPr defaultColWidth="0" defaultRowHeight="21.75" zeroHeight="1"/>
  <cols>
    <col min="1" max="1" width="4.7109375" style="8" customWidth="1"/>
    <col min="2" max="2" width="5.7109375" style="8" customWidth="1"/>
    <col min="3" max="3" width="16.5703125" style="13" bestFit="1" customWidth="1"/>
    <col min="4" max="4" width="22.85546875" style="8" customWidth="1"/>
    <col min="5" max="5" width="6.5703125" style="8" customWidth="1"/>
    <col min="6" max="15" width="3.85546875" style="1" customWidth="1"/>
    <col min="16" max="75" width="3.7109375" style="1" customWidth="1"/>
    <col min="76" max="80" width="8.7109375" style="1" customWidth="1"/>
    <col min="81" max="81" width="10.28515625" style="74" customWidth="1"/>
    <col min="82" max="82" width="5.140625" style="249" customWidth="1"/>
    <col min="83" max="83" width="2.42578125" style="1" hidden="1" customWidth="1"/>
    <col min="84" max="92" width="2.42578125" hidden="1" customWidth="1"/>
    <col min="93" max="93" width="5.140625" customWidth="1"/>
    <col min="94" max="94" width="4.42578125" customWidth="1"/>
    <col min="95" max="103" width="3.140625" customWidth="1"/>
  </cols>
  <sheetData>
    <row r="1" spans="1:103" s="231" customFormat="1" ht="21" customHeight="1">
      <c r="A1" s="481" t="s">
        <v>10</v>
      </c>
      <c r="B1" s="484" t="s">
        <v>28</v>
      </c>
      <c r="C1" s="493" t="s">
        <v>4</v>
      </c>
      <c r="D1" s="498" t="s">
        <v>11</v>
      </c>
      <c r="E1" s="64" t="s">
        <v>45</v>
      </c>
      <c r="F1" s="489">
        <v>2560</v>
      </c>
      <c r="G1" s="489"/>
      <c r="H1" s="489"/>
      <c r="I1" s="489"/>
      <c r="J1" s="489"/>
      <c r="K1" s="489"/>
      <c r="L1" s="489"/>
      <c r="M1" s="489"/>
      <c r="N1" s="489"/>
      <c r="O1" s="489"/>
      <c r="P1" s="489">
        <v>2560</v>
      </c>
      <c r="Q1" s="489"/>
      <c r="R1" s="489"/>
      <c r="S1" s="489"/>
      <c r="T1" s="489"/>
      <c r="U1" s="489"/>
      <c r="V1" s="489"/>
      <c r="W1" s="489"/>
      <c r="X1" s="489"/>
      <c r="Y1" s="489"/>
      <c r="Z1" s="489">
        <v>2560</v>
      </c>
      <c r="AA1" s="489"/>
      <c r="AB1" s="489"/>
      <c r="AC1" s="489"/>
      <c r="AD1" s="489"/>
      <c r="AE1" s="489"/>
      <c r="AF1" s="489"/>
      <c r="AG1" s="489"/>
      <c r="AH1" s="489"/>
      <c r="AI1" s="489"/>
      <c r="AJ1" s="495">
        <v>2560</v>
      </c>
      <c r="AK1" s="496"/>
      <c r="AL1" s="496"/>
      <c r="AM1" s="496"/>
      <c r="AN1" s="497"/>
      <c r="AO1" s="489">
        <v>2560</v>
      </c>
      <c r="AP1" s="489"/>
      <c r="AQ1" s="489"/>
      <c r="AR1" s="489"/>
      <c r="AS1" s="489"/>
      <c r="AT1" s="489"/>
      <c r="AU1" s="489"/>
      <c r="AV1" s="489"/>
      <c r="AW1" s="489"/>
      <c r="AX1" s="489"/>
      <c r="AY1" s="495">
        <v>2560</v>
      </c>
      <c r="AZ1" s="496"/>
      <c r="BA1" s="496"/>
      <c r="BB1" s="496"/>
      <c r="BC1" s="497"/>
      <c r="BD1" s="489">
        <v>2560</v>
      </c>
      <c r="BE1" s="489"/>
      <c r="BF1" s="489"/>
      <c r="BG1" s="489"/>
      <c r="BH1" s="489"/>
      <c r="BI1" s="489"/>
      <c r="BJ1" s="489"/>
      <c r="BK1" s="489"/>
      <c r="BL1" s="489"/>
      <c r="BM1" s="489"/>
      <c r="BN1" s="489"/>
      <c r="BO1" s="489"/>
      <c r="BP1" s="489"/>
      <c r="BQ1" s="489"/>
      <c r="BR1" s="489"/>
      <c r="BS1" s="489"/>
      <c r="BT1" s="489"/>
      <c r="BU1" s="489"/>
      <c r="BV1" s="489"/>
      <c r="BW1" s="489"/>
      <c r="BX1" s="501" t="s">
        <v>130</v>
      </c>
      <c r="BY1" s="504" t="s">
        <v>144</v>
      </c>
      <c r="BZ1" s="504"/>
      <c r="CA1" s="504"/>
      <c r="CB1" s="490" t="s">
        <v>91</v>
      </c>
      <c r="CC1" s="486" t="s">
        <v>18</v>
      </c>
      <c r="CD1" s="247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231" t="s">
        <v>313</v>
      </c>
    </row>
    <row r="2" spans="1:103" s="231" customFormat="1" ht="21" customHeight="1">
      <c r="A2" s="482"/>
      <c r="B2" s="484"/>
      <c r="C2" s="493"/>
      <c r="D2" s="499"/>
      <c r="E2" s="131" t="s">
        <v>25</v>
      </c>
      <c r="F2" s="485" t="s">
        <v>77</v>
      </c>
      <c r="G2" s="485"/>
      <c r="H2" s="485"/>
      <c r="I2" s="485"/>
      <c r="J2" s="485"/>
      <c r="K2" s="485" t="s">
        <v>78</v>
      </c>
      <c r="L2" s="485"/>
      <c r="M2" s="485"/>
      <c r="N2" s="485"/>
      <c r="O2" s="485"/>
      <c r="P2" s="485" t="s">
        <v>79</v>
      </c>
      <c r="Q2" s="485"/>
      <c r="R2" s="485"/>
      <c r="S2" s="485"/>
      <c r="T2" s="485"/>
      <c r="U2" s="485" t="s">
        <v>79</v>
      </c>
      <c r="V2" s="485"/>
      <c r="W2" s="485"/>
      <c r="X2" s="485"/>
      <c r="Y2" s="485"/>
      <c r="Z2" s="485" t="s">
        <v>80</v>
      </c>
      <c r="AA2" s="485"/>
      <c r="AB2" s="485"/>
      <c r="AC2" s="485"/>
      <c r="AD2" s="485"/>
      <c r="AE2" s="485" t="s">
        <v>375</v>
      </c>
      <c r="AF2" s="485"/>
      <c r="AG2" s="485"/>
      <c r="AH2" s="485"/>
      <c r="AI2" s="485"/>
      <c r="AJ2" s="485" t="s">
        <v>81</v>
      </c>
      <c r="AK2" s="485"/>
      <c r="AL2" s="485"/>
      <c r="AM2" s="485"/>
      <c r="AN2" s="485"/>
      <c r="AO2" s="485" t="s">
        <v>82</v>
      </c>
      <c r="AP2" s="485"/>
      <c r="AQ2" s="485"/>
      <c r="AR2" s="485"/>
      <c r="AS2" s="485"/>
      <c r="AT2" s="485" t="s">
        <v>83</v>
      </c>
      <c r="AU2" s="485"/>
      <c r="AV2" s="485"/>
      <c r="AW2" s="485"/>
      <c r="AX2" s="485"/>
      <c r="AY2" s="485" t="s">
        <v>84</v>
      </c>
      <c r="AZ2" s="485"/>
      <c r="BA2" s="485"/>
      <c r="BB2" s="485"/>
      <c r="BC2" s="485"/>
      <c r="BD2" s="485" t="s">
        <v>84</v>
      </c>
      <c r="BE2" s="485"/>
      <c r="BF2" s="485"/>
      <c r="BG2" s="485"/>
      <c r="BH2" s="485"/>
      <c r="BI2" s="485" t="s">
        <v>85</v>
      </c>
      <c r="BJ2" s="485"/>
      <c r="BK2" s="485"/>
      <c r="BL2" s="485"/>
      <c r="BM2" s="485"/>
      <c r="BN2" s="485"/>
      <c r="BO2" s="485"/>
      <c r="BP2" s="485"/>
      <c r="BQ2" s="485"/>
      <c r="BR2" s="485"/>
      <c r="BS2" s="485"/>
      <c r="BT2" s="485"/>
      <c r="BU2" s="485"/>
      <c r="BV2" s="485"/>
      <c r="BW2" s="485"/>
      <c r="BX2" s="502"/>
      <c r="BY2" s="504"/>
      <c r="BZ2" s="504"/>
      <c r="CA2" s="504"/>
      <c r="CB2" s="491"/>
      <c r="CC2" s="487"/>
      <c r="CD2" s="247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231" t="s">
        <v>359</v>
      </c>
    </row>
    <row r="3" spans="1:103" s="231" customFormat="1" ht="21" customHeight="1">
      <c r="A3" s="482"/>
      <c r="B3" s="484"/>
      <c r="C3" s="493"/>
      <c r="D3" s="499"/>
      <c r="E3" s="132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  <c r="T3" s="485"/>
      <c r="U3" s="485"/>
      <c r="V3" s="485"/>
      <c r="W3" s="485"/>
      <c r="X3" s="485"/>
      <c r="Y3" s="485"/>
      <c r="Z3" s="485"/>
      <c r="AA3" s="485"/>
      <c r="AB3" s="485"/>
      <c r="AC3" s="485"/>
      <c r="AD3" s="485"/>
      <c r="AE3" s="485"/>
      <c r="AF3" s="485"/>
      <c r="AG3" s="485"/>
      <c r="AH3" s="485"/>
      <c r="AI3" s="485"/>
      <c r="AJ3" s="485"/>
      <c r="AK3" s="485"/>
      <c r="AL3" s="485"/>
      <c r="AM3" s="485"/>
      <c r="AN3" s="485"/>
      <c r="AO3" s="485"/>
      <c r="AP3" s="485"/>
      <c r="AQ3" s="485"/>
      <c r="AR3" s="485"/>
      <c r="AS3" s="485"/>
      <c r="AT3" s="485"/>
      <c r="AU3" s="485"/>
      <c r="AV3" s="485"/>
      <c r="AW3" s="485"/>
      <c r="AX3" s="485"/>
      <c r="AY3" s="485"/>
      <c r="AZ3" s="485"/>
      <c r="BA3" s="485"/>
      <c r="BB3" s="485"/>
      <c r="BC3" s="485"/>
      <c r="BD3" s="485"/>
      <c r="BE3" s="485"/>
      <c r="BF3" s="485"/>
      <c r="BG3" s="485"/>
      <c r="BH3" s="485"/>
      <c r="BI3" s="485"/>
      <c r="BJ3" s="485"/>
      <c r="BK3" s="485"/>
      <c r="BL3" s="485"/>
      <c r="BM3" s="485"/>
      <c r="BN3" s="485"/>
      <c r="BO3" s="485"/>
      <c r="BP3" s="485"/>
      <c r="BQ3" s="485"/>
      <c r="BR3" s="485"/>
      <c r="BS3" s="485"/>
      <c r="BT3" s="485"/>
      <c r="BU3" s="485"/>
      <c r="BV3" s="485"/>
      <c r="BW3" s="485"/>
      <c r="BX3" s="503"/>
      <c r="BY3" s="504"/>
      <c r="BZ3" s="504"/>
      <c r="CA3" s="504"/>
      <c r="CB3" s="491"/>
      <c r="CC3" s="487"/>
      <c r="CD3" s="247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231" t="s">
        <v>360</v>
      </c>
    </row>
    <row r="4" spans="1:103" s="231" customFormat="1" ht="21" customHeight="1">
      <c r="A4" s="482"/>
      <c r="B4" s="484"/>
      <c r="C4" s="493"/>
      <c r="D4" s="499"/>
      <c r="E4" s="65" t="s">
        <v>29</v>
      </c>
      <c r="F4" s="27">
        <v>15</v>
      </c>
      <c r="G4" s="27">
        <v>16</v>
      </c>
      <c r="H4" s="27">
        <v>19</v>
      </c>
      <c r="I4" s="27">
        <v>22</v>
      </c>
      <c r="J4" s="27">
        <v>23</v>
      </c>
      <c r="K4" s="27">
        <v>26</v>
      </c>
      <c r="L4" s="27">
        <v>29</v>
      </c>
      <c r="M4" s="27">
        <v>30</v>
      </c>
      <c r="N4" s="27">
        <v>2</v>
      </c>
      <c r="O4" s="27">
        <v>5</v>
      </c>
      <c r="P4" s="27">
        <v>6</v>
      </c>
      <c r="Q4" s="27">
        <v>9</v>
      </c>
      <c r="R4" s="27">
        <v>12</v>
      </c>
      <c r="S4" s="27">
        <v>13</v>
      </c>
      <c r="T4" s="27">
        <v>16</v>
      </c>
      <c r="U4" s="27">
        <v>19</v>
      </c>
      <c r="V4" s="27">
        <v>22</v>
      </c>
      <c r="W4" s="27">
        <v>23</v>
      </c>
      <c r="X4" s="27">
        <v>26</v>
      </c>
      <c r="Y4" s="27">
        <v>29</v>
      </c>
      <c r="Z4" s="27">
        <v>30</v>
      </c>
      <c r="AA4" s="27">
        <v>3</v>
      </c>
      <c r="AB4" s="27">
        <v>4</v>
      </c>
      <c r="AC4" s="27">
        <v>7</v>
      </c>
      <c r="AD4" s="27">
        <v>10</v>
      </c>
      <c r="AE4" s="27">
        <v>11</v>
      </c>
      <c r="AF4" s="27">
        <v>14</v>
      </c>
      <c r="AG4" s="27">
        <v>17</v>
      </c>
      <c r="AH4" s="27">
        <v>18</v>
      </c>
      <c r="AI4" s="27">
        <v>21</v>
      </c>
      <c r="AJ4" s="27">
        <v>24</v>
      </c>
      <c r="AK4" s="27">
        <v>25</v>
      </c>
      <c r="AL4" s="27">
        <v>28</v>
      </c>
      <c r="AM4" s="27">
        <v>7</v>
      </c>
      <c r="AN4" s="27">
        <v>8</v>
      </c>
      <c r="AO4" s="27">
        <v>11</v>
      </c>
      <c r="AP4" s="27">
        <v>14</v>
      </c>
      <c r="AQ4" s="27">
        <v>15</v>
      </c>
      <c r="AR4" s="27">
        <v>18</v>
      </c>
      <c r="AS4" s="27">
        <v>21</v>
      </c>
      <c r="AT4" s="27">
        <v>22</v>
      </c>
      <c r="AU4" s="27">
        <v>25</v>
      </c>
      <c r="AV4" s="27">
        <v>28</v>
      </c>
      <c r="AW4" s="27">
        <v>29</v>
      </c>
      <c r="AX4" s="27">
        <v>1</v>
      </c>
      <c r="AY4" s="27">
        <v>4</v>
      </c>
      <c r="AZ4" s="27">
        <v>5</v>
      </c>
      <c r="BA4" s="27">
        <v>8</v>
      </c>
      <c r="BB4" s="27">
        <v>11</v>
      </c>
      <c r="BC4" s="27">
        <v>12</v>
      </c>
      <c r="BD4" s="27">
        <v>15</v>
      </c>
      <c r="BE4" s="27">
        <v>18</v>
      </c>
      <c r="BF4" s="27">
        <v>19</v>
      </c>
      <c r="BG4" s="27">
        <v>22</v>
      </c>
      <c r="BH4" s="27">
        <v>25</v>
      </c>
      <c r="BI4" s="27">
        <v>26</v>
      </c>
      <c r="BJ4" s="27">
        <v>29</v>
      </c>
      <c r="BK4" s="27">
        <v>2</v>
      </c>
      <c r="BL4" s="27">
        <v>3</v>
      </c>
      <c r="BM4" s="27">
        <v>6</v>
      </c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67">
        <f>COUNTA(F5:BW5)</f>
        <v>60</v>
      </c>
      <c r="BY4" s="494" t="s">
        <v>7</v>
      </c>
      <c r="BZ4" s="494" t="s">
        <v>8</v>
      </c>
      <c r="CA4" s="494" t="s">
        <v>9</v>
      </c>
      <c r="CB4" s="491"/>
      <c r="CC4" s="487"/>
      <c r="CD4" s="247"/>
      <c r="CE4" s="91"/>
      <c r="CF4" s="90"/>
      <c r="CG4" s="90"/>
      <c r="CH4" s="90"/>
      <c r="CI4" s="90"/>
      <c r="CJ4" s="90"/>
      <c r="CK4" s="90"/>
      <c r="CL4" s="90"/>
      <c r="CM4" s="90"/>
      <c r="CN4" s="90"/>
      <c r="CO4" s="231" t="s">
        <v>361</v>
      </c>
    </row>
    <row r="5" spans="1:103" s="232" customFormat="1" ht="13.5" customHeight="1">
      <c r="A5" s="483"/>
      <c r="B5" s="484"/>
      <c r="C5" s="493"/>
      <c r="D5" s="500"/>
      <c r="E5" s="66" t="s">
        <v>76</v>
      </c>
      <c r="F5" s="27">
        <v>1</v>
      </c>
      <c r="G5" s="27">
        <v>1</v>
      </c>
      <c r="H5" s="27">
        <v>1</v>
      </c>
      <c r="I5" s="27">
        <v>1</v>
      </c>
      <c r="J5" s="27">
        <v>1</v>
      </c>
      <c r="K5" s="27">
        <v>1</v>
      </c>
      <c r="L5" s="27">
        <v>1</v>
      </c>
      <c r="M5" s="27">
        <v>1</v>
      </c>
      <c r="N5" s="27">
        <v>1</v>
      </c>
      <c r="O5" s="27">
        <v>1</v>
      </c>
      <c r="P5" s="27">
        <v>1</v>
      </c>
      <c r="Q5" s="27">
        <v>1</v>
      </c>
      <c r="R5" s="27">
        <v>1</v>
      </c>
      <c r="S5" s="27">
        <v>1</v>
      </c>
      <c r="T5" s="27">
        <v>1</v>
      </c>
      <c r="U5" s="27">
        <v>1</v>
      </c>
      <c r="V5" s="27">
        <v>1</v>
      </c>
      <c r="W5" s="27">
        <v>1</v>
      </c>
      <c r="X5" s="27">
        <v>1</v>
      </c>
      <c r="Y5" s="27">
        <v>1</v>
      </c>
      <c r="Z5" s="27">
        <v>1</v>
      </c>
      <c r="AA5" s="27">
        <v>1</v>
      </c>
      <c r="AB5" s="27">
        <v>1</v>
      </c>
      <c r="AC5" s="27">
        <v>1</v>
      </c>
      <c r="AD5" s="27">
        <v>1</v>
      </c>
      <c r="AE5" s="27">
        <v>1</v>
      </c>
      <c r="AF5" s="27">
        <v>1</v>
      </c>
      <c r="AG5" s="27">
        <v>1</v>
      </c>
      <c r="AH5" s="27">
        <v>1</v>
      </c>
      <c r="AI5" s="27">
        <v>1</v>
      </c>
      <c r="AJ5" s="27">
        <v>1</v>
      </c>
      <c r="AK5" s="27">
        <v>1</v>
      </c>
      <c r="AL5" s="27">
        <v>1</v>
      </c>
      <c r="AM5" s="27">
        <v>1</v>
      </c>
      <c r="AN5" s="27">
        <v>1</v>
      </c>
      <c r="AO5" s="27">
        <v>1</v>
      </c>
      <c r="AP5" s="27">
        <v>1</v>
      </c>
      <c r="AQ5" s="27">
        <v>1</v>
      </c>
      <c r="AR5" s="27">
        <v>1</v>
      </c>
      <c r="AS5" s="27">
        <v>1</v>
      </c>
      <c r="AT5" s="27">
        <v>1</v>
      </c>
      <c r="AU5" s="27">
        <v>1</v>
      </c>
      <c r="AV5" s="27">
        <v>1</v>
      </c>
      <c r="AW5" s="27">
        <v>1</v>
      </c>
      <c r="AX5" s="27">
        <v>1</v>
      </c>
      <c r="AY5" s="27">
        <v>1</v>
      </c>
      <c r="AZ5" s="27">
        <v>1</v>
      </c>
      <c r="BA5" s="27">
        <v>1</v>
      </c>
      <c r="BB5" s="27">
        <v>1</v>
      </c>
      <c r="BC5" s="27">
        <v>1</v>
      </c>
      <c r="BD5" s="27">
        <v>1</v>
      </c>
      <c r="BE5" s="27">
        <v>1</v>
      </c>
      <c r="BF5" s="27">
        <v>1</v>
      </c>
      <c r="BG5" s="27">
        <v>1</v>
      </c>
      <c r="BH5" s="27">
        <v>1</v>
      </c>
      <c r="BI5" s="27">
        <v>1</v>
      </c>
      <c r="BJ5" s="27">
        <v>1</v>
      </c>
      <c r="BK5" s="27">
        <v>1</v>
      </c>
      <c r="BL5" s="27">
        <v>1</v>
      </c>
      <c r="BM5" s="27">
        <v>1</v>
      </c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68" t="s">
        <v>48</v>
      </c>
      <c r="BY5" s="494"/>
      <c r="BZ5" s="494"/>
      <c r="CA5" s="494"/>
      <c r="CB5" s="492"/>
      <c r="CC5" s="488"/>
      <c r="CD5" s="247"/>
      <c r="CE5" s="92"/>
      <c r="CF5" s="93"/>
      <c r="CG5" s="93"/>
      <c r="CH5" s="93"/>
      <c r="CI5" s="93"/>
      <c r="CJ5" s="93"/>
      <c r="CK5" s="93"/>
      <c r="CL5" s="93"/>
      <c r="CM5" s="93"/>
      <c r="CN5" s="93"/>
    </row>
    <row r="6" spans="1:103" ht="17.25" customHeight="1">
      <c r="A6" s="141">
        <f>IF('กรอกข้อมูล นร1'!C4,'กรอกข้อมูล นร1'!C4,"")</f>
        <v>1</v>
      </c>
      <c r="B6" s="142">
        <f>IF('กรอกข้อมูล นร1'!D4,'กรอกข้อมูล นร1'!D4,"")</f>
        <v>960</v>
      </c>
      <c r="C6" s="143">
        <f>IF('กรอกข้อมูล นร1'!E4,'กรอกข้อมูล นร1'!E4,"")</f>
        <v>1550200060230</v>
      </c>
      <c r="D6" s="144" t="str">
        <f>IF('กรอกข้อมูล นร1'!F4="","",'กรอกข้อมูล นร1'!F4)</f>
        <v>ด.ช.วีระพงษ์ แซ่โซ้ง</v>
      </c>
      <c r="E6" s="145"/>
      <c r="F6" s="28" t="s">
        <v>30</v>
      </c>
      <c r="G6" s="28" t="s">
        <v>30</v>
      </c>
      <c r="H6" s="28" t="s">
        <v>30</v>
      </c>
      <c r="I6" s="28" t="s">
        <v>30</v>
      </c>
      <c r="J6" s="28" t="s">
        <v>30</v>
      </c>
      <c r="K6" s="28" t="s">
        <v>30</v>
      </c>
      <c r="L6" s="28" t="s">
        <v>30</v>
      </c>
      <c r="M6" s="28" t="s">
        <v>30</v>
      </c>
      <c r="N6" s="28" t="s">
        <v>30</v>
      </c>
      <c r="O6" s="28" t="s">
        <v>30</v>
      </c>
      <c r="P6" s="28" t="s">
        <v>30</v>
      </c>
      <c r="Q6" s="28" t="s">
        <v>30</v>
      </c>
      <c r="R6" s="28" t="s">
        <v>30</v>
      </c>
      <c r="S6" s="28" t="s">
        <v>30</v>
      </c>
      <c r="T6" s="28" t="s">
        <v>30</v>
      </c>
      <c r="U6" s="28" t="s">
        <v>30</v>
      </c>
      <c r="V6" s="28" t="s">
        <v>30</v>
      </c>
      <c r="W6" s="28" t="s">
        <v>30</v>
      </c>
      <c r="X6" s="28" t="s">
        <v>30</v>
      </c>
      <c r="Y6" s="28" t="s">
        <v>30</v>
      </c>
      <c r="Z6" s="28" t="s">
        <v>30</v>
      </c>
      <c r="AA6" s="28" t="s">
        <v>30</v>
      </c>
      <c r="AB6" s="28" t="s">
        <v>30</v>
      </c>
      <c r="AC6" s="28" t="s">
        <v>30</v>
      </c>
      <c r="AD6" s="28" t="s">
        <v>30</v>
      </c>
      <c r="AE6" s="28" t="s">
        <v>30</v>
      </c>
      <c r="AF6" s="28" t="s">
        <v>30</v>
      </c>
      <c r="AG6" s="28" t="s">
        <v>30</v>
      </c>
      <c r="AH6" s="28" t="s">
        <v>30</v>
      </c>
      <c r="AI6" s="28" t="s">
        <v>30</v>
      </c>
      <c r="AJ6" s="28" t="s">
        <v>30</v>
      </c>
      <c r="AK6" s="28" t="s">
        <v>30</v>
      </c>
      <c r="AL6" s="28" t="s">
        <v>30</v>
      </c>
      <c r="AM6" s="28" t="s">
        <v>30</v>
      </c>
      <c r="AN6" s="28" t="s">
        <v>30</v>
      </c>
      <c r="AO6" s="28" t="s">
        <v>30</v>
      </c>
      <c r="AP6" s="28" t="s">
        <v>30</v>
      </c>
      <c r="AQ6" s="28" t="s">
        <v>30</v>
      </c>
      <c r="AR6" s="28" t="s">
        <v>30</v>
      </c>
      <c r="AS6" s="28" t="s">
        <v>30</v>
      </c>
      <c r="AT6" s="28" t="s">
        <v>30</v>
      </c>
      <c r="AU6" s="28" t="s">
        <v>30</v>
      </c>
      <c r="AV6" s="28" t="s">
        <v>30</v>
      </c>
      <c r="AW6" s="28" t="s">
        <v>30</v>
      </c>
      <c r="AX6" s="28" t="s">
        <v>30</v>
      </c>
      <c r="AY6" s="28" t="s">
        <v>30</v>
      </c>
      <c r="AZ6" s="28" t="s">
        <v>30</v>
      </c>
      <c r="BA6" s="28" t="s">
        <v>30</v>
      </c>
      <c r="BB6" s="28" t="s">
        <v>30</v>
      </c>
      <c r="BC6" s="28" t="s">
        <v>30</v>
      </c>
      <c r="BD6" s="28" t="s">
        <v>30</v>
      </c>
      <c r="BE6" s="28" t="s">
        <v>30</v>
      </c>
      <c r="BF6" s="28" t="s">
        <v>30</v>
      </c>
      <c r="BG6" s="28" t="s">
        <v>30</v>
      </c>
      <c r="BH6" s="28" t="s">
        <v>30</v>
      </c>
      <c r="BI6" s="28" t="s">
        <v>30</v>
      </c>
      <c r="BJ6" s="28" t="s">
        <v>30</v>
      </c>
      <c r="BK6" s="28" t="s">
        <v>30</v>
      </c>
      <c r="BL6" s="28" t="s">
        <v>30</v>
      </c>
      <c r="BM6" s="28" t="s">
        <v>30</v>
      </c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139" t="str">
        <f>IF(COUNTIF(F6:BW6," /"),COUNTIF(F6:BW6," /"),"")&amp;CE6</f>
        <v>60</v>
      </c>
      <c r="BY6" s="139" t="str">
        <f>IF(A6="","",IF(COUNTIF(F6:BW6,"ป"),COUNTIF($F6:$BW6,"ป"),"-"))</f>
        <v>-</v>
      </c>
      <c r="BZ6" s="139" t="str">
        <f>IF(A6="","",IF(COUNTIF(F6:BW6,"ล"),COUNTIF($F6:$BW6,"ล"),"-"))</f>
        <v>-</v>
      </c>
      <c r="CA6" s="139" t="str">
        <f>IF(A6="","",IF(COUNTIF(F6:BW6,"ข"),COUNTIF(F6:BW6,"ข"),"-"))</f>
        <v>-</v>
      </c>
      <c r="CB6" s="41">
        <f>IF(BX6="0","0",IF(BX6="","",BX6*100/$BX$4))</f>
        <v>100</v>
      </c>
      <c r="CC6" s="251" t="str">
        <f>IF('กรอกข้อมูล นร1'!H4="ย้าย/ออก","ย้าย/ออก",IF(CB6="","",VLOOKUP(CB6,ติดมส,3,TRUE)))</f>
        <v/>
      </c>
      <c r="CD6" s="248"/>
      <c r="CE6" s="83" t="str">
        <f>IF(CA6=$BX$4,"0","")</f>
        <v/>
      </c>
      <c r="CF6" s="12"/>
      <c r="CG6" s="12"/>
      <c r="CH6" s="12"/>
      <c r="CI6" s="12"/>
      <c r="CJ6" s="12"/>
      <c r="CK6" s="94"/>
      <c r="CL6" s="94"/>
      <c r="CM6" s="94"/>
      <c r="CN6" s="94"/>
      <c r="CO6" s="252"/>
      <c r="CP6" s="12"/>
      <c r="CQ6" s="12"/>
      <c r="CR6" s="12"/>
      <c r="CS6" s="12"/>
      <c r="CT6" s="12"/>
      <c r="CU6" s="12"/>
      <c r="CV6" s="12"/>
      <c r="CW6" s="12"/>
      <c r="CX6" s="12"/>
      <c r="CY6" s="12"/>
    </row>
    <row r="7" spans="1:103" ht="17.25" customHeight="1">
      <c r="A7" s="139">
        <f>IF('กรอกข้อมูล นร1'!C5,'กรอกข้อมูล นร1'!C5,"")</f>
        <v>2</v>
      </c>
      <c r="B7" s="142">
        <f>IF('กรอกข้อมูล นร1'!D5,'กรอกข้อมูล นร1'!D5,"")</f>
        <v>984</v>
      </c>
      <c r="C7" s="143">
        <f>IF('กรอกข้อมูล นร1'!E5,'กรอกข้อมูล นร1'!E5,"")</f>
        <v>1559800002387</v>
      </c>
      <c r="D7" s="144" t="str">
        <f>IF('กรอกข้อมูล นร1'!F5="","",'กรอกข้อมูล นร1'!F5)</f>
        <v>ด.ช.ดนุสรณ์ แซ่ท้าว</v>
      </c>
      <c r="E7" s="145"/>
      <c r="F7" s="28" t="s">
        <v>30</v>
      </c>
      <c r="G7" s="28" t="s">
        <v>30</v>
      </c>
      <c r="H7" s="28" t="s">
        <v>30</v>
      </c>
      <c r="I7" s="28" t="s">
        <v>30</v>
      </c>
      <c r="J7" s="28" t="s">
        <v>30</v>
      </c>
      <c r="K7" s="28" t="s">
        <v>30</v>
      </c>
      <c r="L7" s="28" t="s">
        <v>30</v>
      </c>
      <c r="M7" s="28" t="s">
        <v>30</v>
      </c>
      <c r="N7" s="28" t="s">
        <v>30</v>
      </c>
      <c r="O7" s="28" t="s">
        <v>30</v>
      </c>
      <c r="P7" s="28" t="s">
        <v>30</v>
      </c>
      <c r="Q7" s="28" t="s">
        <v>30</v>
      </c>
      <c r="R7" s="28" t="s">
        <v>30</v>
      </c>
      <c r="S7" s="28" t="s">
        <v>30</v>
      </c>
      <c r="T7" s="28" t="s">
        <v>30</v>
      </c>
      <c r="U7" s="28" t="s">
        <v>30</v>
      </c>
      <c r="V7" s="28" t="s">
        <v>30</v>
      </c>
      <c r="W7" s="28" t="s">
        <v>30</v>
      </c>
      <c r="X7" s="28" t="s">
        <v>30</v>
      </c>
      <c r="Y7" s="28" t="s">
        <v>30</v>
      </c>
      <c r="Z7" s="28" t="s">
        <v>30</v>
      </c>
      <c r="AA7" s="28" t="s">
        <v>30</v>
      </c>
      <c r="AB7" s="28" t="s">
        <v>30</v>
      </c>
      <c r="AC7" s="28" t="s">
        <v>30</v>
      </c>
      <c r="AD7" s="28" t="s">
        <v>30</v>
      </c>
      <c r="AE7" s="28" t="s">
        <v>30</v>
      </c>
      <c r="AF7" s="28" t="s">
        <v>35</v>
      </c>
      <c r="AG7" s="28" t="s">
        <v>30</v>
      </c>
      <c r="AH7" s="28" t="s">
        <v>30</v>
      </c>
      <c r="AI7" s="28" t="s">
        <v>35</v>
      </c>
      <c r="AJ7" s="28" t="s">
        <v>30</v>
      </c>
      <c r="AK7" s="28" t="s">
        <v>30</v>
      </c>
      <c r="AL7" s="28" t="s">
        <v>30</v>
      </c>
      <c r="AM7" s="28" t="s">
        <v>30</v>
      </c>
      <c r="AN7" s="28" t="s">
        <v>30</v>
      </c>
      <c r="AO7" s="28" t="s">
        <v>30</v>
      </c>
      <c r="AP7" s="28" t="s">
        <v>30</v>
      </c>
      <c r="AQ7" s="28" t="s">
        <v>30</v>
      </c>
      <c r="AR7" s="28" t="s">
        <v>30</v>
      </c>
      <c r="AS7" s="28" t="s">
        <v>30</v>
      </c>
      <c r="AT7" s="28" t="s">
        <v>30</v>
      </c>
      <c r="AU7" s="28" t="s">
        <v>30</v>
      </c>
      <c r="AV7" s="28" t="s">
        <v>30</v>
      </c>
      <c r="AW7" s="28" t="s">
        <v>30</v>
      </c>
      <c r="AX7" s="28" t="s">
        <v>30</v>
      </c>
      <c r="AY7" s="28" t="s">
        <v>30</v>
      </c>
      <c r="AZ7" s="28" t="s">
        <v>30</v>
      </c>
      <c r="BA7" s="28" t="s">
        <v>30</v>
      </c>
      <c r="BB7" s="28" t="s">
        <v>30</v>
      </c>
      <c r="BC7" s="28" t="s">
        <v>30</v>
      </c>
      <c r="BD7" s="28" t="s">
        <v>30</v>
      </c>
      <c r="BE7" s="28" t="s">
        <v>30</v>
      </c>
      <c r="BF7" s="28" t="s">
        <v>30</v>
      </c>
      <c r="BG7" s="28" t="s">
        <v>30</v>
      </c>
      <c r="BH7" s="28" t="s">
        <v>30</v>
      </c>
      <c r="BI7" s="28" t="s">
        <v>30</v>
      </c>
      <c r="BJ7" s="28" t="s">
        <v>30</v>
      </c>
      <c r="BK7" s="28" t="s">
        <v>30</v>
      </c>
      <c r="BL7" s="28" t="s">
        <v>30</v>
      </c>
      <c r="BM7" s="28" t="s">
        <v>30</v>
      </c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139" t="str">
        <f>IF(COUNTIF(F7:BW7," /"),COUNTIF(F7:BW7," /"),"")&amp;CE7</f>
        <v>58</v>
      </c>
      <c r="BY7" s="139" t="str">
        <f t="shared" ref="BY7:BY44" si="0">IF(A7="","",IF(COUNTIF(F7:BW7,"ป"),COUNTIF($F7:$BW7,"ป"),"-"))</f>
        <v>-</v>
      </c>
      <c r="BZ7" s="139" t="str">
        <f t="shared" ref="BZ7:BZ44" si="1">IF(A7="","",IF(COUNTIF(F7:BW7,"ล"),COUNTIF($F7:$BW7,"ล"),"-"))</f>
        <v>-</v>
      </c>
      <c r="CA7" s="139">
        <f t="shared" ref="CA7:CA44" si="2">IF(A7="","",IF(COUNTIF(F7:BW7,"ข"),COUNTIF(F7:BW7,"ข"),"-"))</f>
        <v>2</v>
      </c>
      <c r="CB7" s="41">
        <f t="shared" ref="CB7:CB44" si="3">IF(BX7="0","0",IF(BX7="","",BX7*100/$BX$4))</f>
        <v>96.666666666666671</v>
      </c>
      <c r="CC7" s="251" t="str">
        <f>IF('กรอกข้อมูล นร1'!H5="ย้าย/ออก","ย้าย/ออก",IF(CB7="","",VLOOKUP(CB7,ติดมส,3,TRUE)))</f>
        <v/>
      </c>
      <c r="CD7" s="248"/>
      <c r="CE7" s="83" t="str">
        <f t="shared" ref="CE7:CE40" si="4">IF(CA7=$BX$4,"0","")</f>
        <v/>
      </c>
      <c r="CF7" s="12"/>
      <c r="CG7" s="12"/>
      <c r="CH7" s="12"/>
      <c r="CI7" s="12"/>
      <c r="CJ7" s="12"/>
      <c r="CK7" s="94"/>
      <c r="CL7" s="120" t="s">
        <v>111</v>
      </c>
      <c r="CM7" s="120" t="s">
        <v>112</v>
      </c>
      <c r="CN7" s="120" t="s">
        <v>142</v>
      </c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</row>
    <row r="8" spans="1:103" ht="17.25" customHeight="1">
      <c r="A8" s="139">
        <f>IF('กรอกข้อมูล นร1'!C6,'กรอกข้อมูล นร1'!C6,"")</f>
        <v>3</v>
      </c>
      <c r="B8" s="142">
        <f>IF('กรอกข้อมูล นร1'!D6,'กรอกข้อมูล นร1'!D6,"")</f>
        <v>986</v>
      </c>
      <c r="C8" s="143">
        <f>IF('กรอกข้อมูล นร1'!E6,'กรอกข้อมูล นร1'!E6,"")</f>
        <v>1550200063018</v>
      </c>
      <c r="D8" s="144" t="str">
        <f>IF('กรอกข้อมูล นร1'!F6="","",'กรอกข้อมูล นร1'!F6)</f>
        <v>ด.ช.นธวัฒน์ พงศ์พรไพศาล</v>
      </c>
      <c r="E8" s="145"/>
      <c r="F8" s="28" t="s">
        <v>30</v>
      </c>
      <c r="G8" s="28" t="s">
        <v>30</v>
      </c>
      <c r="H8" s="28" t="s">
        <v>30</v>
      </c>
      <c r="I8" s="28" t="s">
        <v>30</v>
      </c>
      <c r="J8" s="28" t="s">
        <v>30</v>
      </c>
      <c r="K8" s="28" t="s">
        <v>30</v>
      </c>
      <c r="L8" s="28" t="s">
        <v>30</v>
      </c>
      <c r="M8" s="28" t="s">
        <v>30</v>
      </c>
      <c r="N8" s="28" t="s">
        <v>30</v>
      </c>
      <c r="O8" s="28" t="s">
        <v>35</v>
      </c>
      <c r="P8" s="28" t="s">
        <v>30</v>
      </c>
      <c r="Q8" s="28" t="s">
        <v>30</v>
      </c>
      <c r="R8" s="28" t="s">
        <v>30</v>
      </c>
      <c r="S8" s="28" t="s">
        <v>30</v>
      </c>
      <c r="T8" s="28" t="s">
        <v>30</v>
      </c>
      <c r="U8" s="28" t="s">
        <v>30</v>
      </c>
      <c r="V8" s="28" t="s">
        <v>30</v>
      </c>
      <c r="W8" s="28" t="s">
        <v>30</v>
      </c>
      <c r="X8" s="28" t="s">
        <v>30</v>
      </c>
      <c r="Y8" s="28" t="s">
        <v>30</v>
      </c>
      <c r="Z8" s="28" t="s">
        <v>30</v>
      </c>
      <c r="AA8" s="28" t="s">
        <v>30</v>
      </c>
      <c r="AB8" s="28" t="s">
        <v>30</v>
      </c>
      <c r="AC8" s="28" t="s">
        <v>30</v>
      </c>
      <c r="AD8" s="28" t="s">
        <v>30</v>
      </c>
      <c r="AE8" s="28" t="s">
        <v>30</v>
      </c>
      <c r="AF8" s="28" t="s">
        <v>30</v>
      </c>
      <c r="AG8" s="28" t="s">
        <v>30</v>
      </c>
      <c r="AH8" s="28" t="s">
        <v>30</v>
      </c>
      <c r="AI8" s="28" t="s">
        <v>30</v>
      </c>
      <c r="AJ8" s="28" t="s">
        <v>35</v>
      </c>
      <c r="AK8" s="28" t="s">
        <v>30</v>
      </c>
      <c r="AL8" s="28" t="s">
        <v>30</v>
      </c>
      <c r="AM8" s="28" t="s">
        <v>35</v>
      </c>
      <c r="AN8" s="28" t="s">
        <v>30</v>
      </c>
      <c r="AO8" s="28" t="s">
        <v>30</v>
      </c>
      <c r="AP8" s="28" t="s">
        <v>30</v>
      </c>
      <c r="AQ8" s="28" t="s">
        <v>30</v>
      </c>
      <c r="AR8" s="28" t="s">
        <v>30</v>
      </c>
      <c r="AS8" s="28" t="s">
        <v>30</v>
      </c>
      <c r="AT8" s="28" t="s">
        <v>30</v>
      </c>
      <c r="AU8" s="28" t="s">
        <v>30</v>
      </c>
      <c r="AV8" s="28" t="s">
        <v>30</v>
      </c>
      <c r="AW8" s="28" t="s">
        <v>30</v>
      </c>
      <c r="AX8" s="28" t="s">
        <v>30</v>
      </c>
      <c r="AY8" s="28" t="s">
        <v>30</v>
      </c>
      <c r="AZ8" s="28" t="s">
        <v>30</v>
      </c>
      <c r="BA8" s="28" t="s">
        <v>30</v>
      </c>
      <c r="BB8" s="28" t="s">
        <v>30</v>
      </c>
      <c r="BC8" s="28" t="s">
        <v>30</v>
      </c>
      <c r="BD8" s="28" t="s">
        <v>30</v>
      </c>
      <c r="BE8" s="28" t="s">
        <v>30</v>
      </c>
      <c r="BF8" s="28" t="s">
        <v>30</v>
      </c>
      <c r="BG8" s="28" t="s">
        <v>30</v>
      </c>
      <c r="BH8" s="28" t="s">
        <v>30</v>
      </c>
      <c r="BI8" s="28" t="s">
        <v>30</v>
      </c>
      <c r="BJ8" s="28" t="s">
        <v>30</v>
      </c>
      <c r="BK8" s="28" t="s">
        <v>30</v>
      </c>
      <c r="BL8" s="28" t="s">
        <v>30</v>
      </c>
      <c r="BM8" s="28" t="s">
        <v>30</v>
      </c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139" t="str">
        <f t="shared" ref="BX8:BX44" si="5">IF(COUNTIF(F8:BW8," /"),COUNTIF(F8:BW8," /"),"")&amp;CE8</f>
        <v>57</v>
      </c>
      <c r="BY8" s="139" t="str">
        <f t="shared" si="0"/>
        <v>-</v>
      </c>
      <c r="BZ8" s="139" t="str">
        <f t="shared" si="1"/>
        <v>-</v>
      </c>
      <c r="CA8" s="139">
        <f t="shared" si="2"/>
        <v>3</v>
      </c>
      <c r="CB8" s="41">
        <f t="shared" si="3"/>
        <v>95</v>
      </c>
      <c r="CC8" s="251" t="str">
        <f>IF('กรอกข้อมูล นร1'!H6="ย้าย/ออก","ย้าย/ออก",IF(CB8="","",VLOOKUP(CB8,ติดมส,3,TRUE)))</f>
        <v/>
      </c>
      <c r="CD8" s="248"/>
      <c r="CE8" s="83" t="str">
        <f t="shared" si="4"/>
        <v/>
      </c>
      <c r="CF8" s="12"/>
      <c r="CG8" s="12"/>
      <c r="CH8" s="12"/>
      <c r="CI8" s="12"/>
      <c r="CJ8" s="12"/>
      <c r="CK8" s="94"/>
      <c r="CL8" s="95" t="s">
        <v>364</v>
      </c>
      <c r="CM8" s="95"/>
      <c r="CN8" s="95" t="s">
        <v>142</v>
      </c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</row>
    <row r="9" spans="1:103" ht="17.25" customHeight="1">
      <c r="A9" s="139">
        <f>IF('กรอกข้อมูล นร1'!C7,'กรอกข้อมูล นร1'!C7,"")</f>
        <v>4</v>
      </c>
      <c r="B9" s="142">
        <f>IF('กรอกข้อมูล นร1'!D7,'กรอกข้อมูล นร1'!D7,"")</f>
        <v>997</v>
      </c>
      <c r="C9" s="143">
        <f>IF('กรอกข้อมูล นร1'!E7,'กรอกข้อมูล นร1'!E7,"")</f>
        <v>1550200063174</v>
      </c>
      <c r="D9" s="144" t="str">
        <f>IF('กรอกข้อมูล นร1'!F7="","",'กรอกข้อมูล นร1'!F7)</f>
        <v>ด.ญ.นิราภร แซ่เล่า</v>
      </c>
      <c r="E9" s="145"/>
      <c r="F9" s="28" t="s">
        <v>30</v>
      </c>
      <c r="G9" s="28" t="s">
        <v>30</v>
      </c>
      <c r="H9" s="28" t="s">
        <v>30</v>
      </c>
      <c r="I9" s="28" t="s">
        <v>30</v>
      </c>
      <c r="J9" s="28" t="s">
        <v>30</v>
      </c>
      <c r="K9" s="28" t="s">
        <v>30</v>
      </c>
      <c r="L9" s="28" t="s">
        <v>30</v>
      </c>
      <c r="M9" s="28" t="s">
        <v>30</v>
      </c>
      <c r="N9" s="28" t="s">
        <v>30</v>
      </c>
      <c r="O9" s="28" t="s">
        <v>30</v>
      </c>
      <c r="P9" s="28" t="s">
        <v>30</v>
      </c>
      <c r="Q9" s="28" t="s">
        <v>30</v>
      </c>
      <c r="R9" s="28" t="s">
        <v>30</v>
      </c>
      <c r="S9" s="28" t="s">
        <v>30</v>
      </c>
      <c r="T9" s="28" t="s">
        <v>30</v>
      </c>
      <c r="U9" s="28" t="s">
        <v>30</v>
      </c>
      <c r="V9" s="28" t="s">
        <v>30</v>
      </c>
      <c r="W9" s="28" t="s">
        <v>30</v>
      </c>
      <c r="X9" s="28" t="s">
        <v>30</v>
      </c>
      <c r="Y9" s="28" t="s">
        <v>30</v>
      </c>
      <c r="Z9" s="28" t="s">
        <v>30</v>
      </c>
      <c r="AA9" s="28" t="s">
        <v>30</v>
      </c>
      <c r="AB9" s="28" t="s">
        <v>30</v>
      </c>
      <c r="AC9" s="28" t="s">
        <v>30</v>
      </c>
      <c r="AD9" s="28" t="s">
        <v>30</v>
      </c>
      <c r="AE9" s="28" t="s">
        <v>30</v>
      </c>
      <c r="AF9" s="28" t="s">
        <v>30</v>
      </c>
      <c r="AG9" s="28" t="s">
        <v>30</v>
      </c>
      <c r="AH9" s="28" t="s">
        <v>30</v>
      </c>
      <c r="AI9" s="28" t="s">
        <v>30</v>
      </c>
      <c r="AJ9" s="28" t="s">
        <v>30</v>
      </c>
      <c r="AK9" s="28" t="s">
        <v>30</v>
      </c>
      <c r="AL9" s="28" t="s">
        <v>30</v>
      </c>
      <c r="AM9" s="28" t="s">
        <v>30</v>
      </c>
      <c r="AN9" s="28" t="s">
        <v>30</v>
      </c>
      <c r="AO9" s="28" t="s">
        <v>30</v>
      </c>
      <c r="AP9" s="28" t="s">
        <v>30</v>
      </c>
      <c r="AQ9" s="28" t="s">
        <v>30</v>
      </c>
      <c r="AR9" s="28" t="s">
        <v>30</v>
      </c>
      <c r="AS9" s="28" t="s">
        <v>30</v>
      </c>
      <c r="AT9" s="28" t="s">
        <v>30</v>
      </c>
      <c r="AU9" s="28" t="s">
        <v>30</v>
      </c>
      <c r="AV9" s="28" t="s">
        <v>30</v>
      </c>
      <c r="AW9" s="28" t="s">
        <v>30</v>
      </c>
      <c r="AX9" s="28" t="s">
        <v>30</v>
      </c>
      <c r="AY9" s="28" t="s">
        <v>30</v>
      </c>
      <c r="AZ9" s="28" t="s">
        <v>30</v>
      </c>
      <c r="BA9" s="28" t="s">
        <v>30</v>
      </c>
      <c r="BB9" s="28" t="s">
        <v>30</v>
      </c>
      <c r="BC9" s="28" t="s">
        <v>30</v>
      </c>
      <c r="BD9" s="28" t="s">
        <v>30</v>
      </c>
      <c r="BE9" s="28" t="s">
        <v>30</v>
      </c>
      <c r="BF9" s="28" t="s">
        <v>30</v>
      </c>
      <c r="BG9" s="28" t="s">
        <v>30</v>
      </c>
      <c r="BH9" s="28" t="s">
        <v>30</v>
      </c>
      <c r="BI9" s="28" t="s">
        <v>30</v>
      </c>
      <c r="BJ9" s="28" t="s">
        <v>30</v>
      </c>
      <c r="BK9" s="28" t="s">
        <v>30</v>
      </c>
      <c r="BL9" s="28" t="s">
        <v>30</v>
      </c>
      <c r="BM9" s="28" t="s">
        <v>30</v>
      </c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139" t="str">
        <f t="shared" si="5"/>
        <v>60</v>
      </c>
      <c r="BY9" s="139" t="str">
        <f t="shared" si="0"/>
        <v>-</v>
      </c>
      <c r="BZ9" s="139" t="str">
        <f t="shared" si="1"/>
        <v>-</v>
      </c>
      <c r="CA9" s="139" t="str">
        <f t="shared" si="2"/>
        <v>-</v>
      </c>
      <c r="CB9" s="41">
        <f t="shared" si="3"/>
        <v>100</v>
      </c>
      <c r="CC9" s="251" t="str">
        <f>IF('กรอกข้อมูล นร1'!H7="ย้าย/ออก","ย้าย/ออก",IF(CB9="","",VLOOKUP(CB9,ติดมส,3,TRUE)))</f>
        <v/>
      </c>
      <c r="CD9" s="248"/>
      <c r="CE9" s="83" t="str">
        <f t="shared" si="4"/>
        <v/>
      </c>
      <c r="CF9" s="12"/>
      <c r="CG9" s="12"/>
      <c r="CH9" s="12"/>
      <c r="CI9" s="12"/>
      <c r="CJ9" s="12"/>
      <c r="CK9" s="94"/>
      <c r="CL9" s="95">
        <v>0</v>
      </c>
      <c r="CM9" s="95">
        <v>79</v>
      </c>
      <c r="CN9" s="95" t="s">
        <v>142</v>
      </c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</row>
    <row r="10" spans="1:103" ht="17.25" customHeight="1">
      <c r="A10" s="139">
        <f>IF('กรอกข้อมูล นร1'!C8,'กรอกข้อมูล นร1'!C8,"")</f>
        <v>5</v>
      </c>
      <c r="B10" s="142">
        <f>IF('กรอกข้อมูล นร1'!D8,'กรอกข้อมูล นร1'!D8,"")</f>
        <v>998</v>
      </c>
      <c r="C10" s="143">
        <f>IF('กรอกข้อมูล นร1'!E8,'กรอกข้อมูล นร1'!E8,"")</f>
        <v>1550200060906</v>
      </c>
      <c r="D10" s="144" t="str">
        <f>IF('กรอกข้อมูล นร1'!F8="","",'กรอกข้อมูล นร1'!F8)</f>
        <v>ด.ญ.มานี แซ่โซ้ง</v>
      </c>
      <c r="E10" s="145"/>
      <c r="F10" s="28" t="s">
        <v>30</v>
      </c>
      <c r="G10" s="28" t="s">
        <v>30</v>
      </c>
      <c r="H10" s="28" t="s">
        <v>30</v>
      </c>
      <c r="I10" s="28" t="s">
        <v>30</v>
      </c>
      <c r="J10" s="28" t="s">
        <v>30</v>
      </c>
      <c r="K10" s="28" t="s">
        <v>30</v>
      </c>
      <c r="L10" s="28" t="s">
        <v>30</v>
      </c>
      <c r="M10" s="28" t="s">
        <v>30</v>
      </c>
      <c r="N10" s="28" t="s">
        <v>30</v>
      </c>
      <c r="O10" s="28" t="s">
        <v>30</v>
      </c>
      <c r="P10" s="28" t="s">
        <v>30</v>
      </c>
      <c r="Q10" s="28" t="s">
        <v>30</v>
      </c>
      <c r="R10" s="28" t="s">
        <v>30</v>
      </c>
      <c r="S10" s="28" t="s">
        <v>30</v>
      </c>
      <c r="T10" s="28" t="s">
        <v>30</v>
      </c>
      <c r="U10" s="28" t="s">
        <v>30</v>
      </c>
      <c r="V10" s="28" t="s">
        <v>30</v>
      </c>
      <c r="W10" s="28" t="s">
        <v>30</v>
      </c>
      <c r="X10" s="28" t="s">
        <v>30</v>
      </c>
      <c r="Y10" s="28" t="s">
        <v>30</v>
      </c>
      <c r="Z10" s="28" t="s">
        <v>30</v>
      </c>
      <c r="AA10" s="28" t="s">
        <v>30</v>
      </c>
      <c r="AB10" s="28" t="s">
        <v>30</v>
      </c>
      <c r="AC10" s="28" t="s">
        <v>30</v>
      </c>
      <c r="AD10" s="28" t="s">
        <v>30</v>
      </c>
      <c r="AE10" s="28" t="s">
        <v>30</v>
      </c>
      <c r="AF10" s="28" t="s">
        <v>30</v>
      </c>
      <c r="AG10" s="28" t="s">
        <v>30</v>
      </c>
      <c r="AH10" s="28" t="s">
        <v>30</v>
      </c>
      <c r="AI10" s="28" t="s">
        <v>30</v>
      </c>
      <c r="AJ10" s="28" t="s">
        <v>30</v>
      </c>
      <c r="AK10" s="28" t="s">
        <v>30</v>
      </c>
      <c r="AL10" s="28" t="s">
        <v>30</v>
      </c>
      <c r="AM10" s="28" t="s">
        <v>30</v>
      </c>
      <c r="AN10" s="28" t="s">
        <v>30</v>
      </c>
      <c r="AO10" s="28" t="s">
        <v>30</v>
      </c>
      <c r="AP10" s="28" t="s">
        <v>30</v>
      </c>
      <c r="AQ10" s="28" t="s">
        <v>30</v>
      </c>
      <c r="AR10" s="28" t="s">
        <v>30</v>
      </c>
      <c r="AS10" s="28" t="s">
        <v>30</v>
      </c>
      <c r="AT10" s="28" t="s">
        <v>30</v>
      </c>
      <c r="AU10" s="28" t="s">
        <v>30</v>
      </c>
      <c r="AV10" s="28" t="s">
        <v>30</v>
      </c>
      <c r="AW10" s="28" t="s">
        <v>30</v>
      </c>
      <c r="AX10" s="28" t="s">
        <v>30</v>
      </c>
      <c r="AY10" s="28" t="s">
        <v>30</v>
      </c>
      <c r="AZ10" s="28" t="s">
        <v>30</v>
      </c>
      <c r="BA10" s="28" t="s">
        <v>30</v>
      </c>
      <c r="BB10" s="28" t="s">
        <v>30</v>
      </c>
      <c r="BC10" s="28" t="s">
        <v>30</v>
      </c>
      <c r="BD10" s="28" t="s">
        <v>30</v>
      </c>
      <c r="BE10" s="28" t="s">
        <v>30</v>
      </c>
      <c r="BF10" s="28" t="s">
        <v>30</v>
      </c>
      <c r="BG10" s="28" t="s">
        <v>30</v>
      </c>
      <c r="BH10" s="28" t="s">
        <v>30</v>
      </c>
      <c r="BI10" s="28" t="s">
        <v>30</v>
      </c>
      <c r="BJ10" s="28" t="s">
        <v>30</v>
      </c>
      <c r="BK10" s="28" t="s">
        <v>30</v>
      </c>
      <c r="BL10" s="28" t="s">
        <v>30</v>
      </c>
      <c r="BM10" s="28" t="s">
        <v>30</v>
      </c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139" t="str">
        <f t="shared" si="5"/>
        <v>60</v>
      </c>
      <c r="BY10" s="139" t="str">
        <f t="shared" si="0"/>
        <v>-</v>
      </c>
      <c r="BZ10" s="139" t="str">
        <f t="shared" si="1"/>
        <v>-</v>
      </c>
      <c r="CA10" s="139" t="str">
        <f t="shared" si="2"/>
        <v>-</v>
      </c>
      <c r="CB10" s="41">
        <f t="shared" si="3"/>
        <v>100</v>
      </c>
      <c r="CC10" s="251" t="str">
        <f>IF('กรอกข้อมูล นร1'!H8="ย้าย/ออก","ย้าย/ออก",IF(CB10="","",VLOOKUP(CB10,ติดมส,3,TRUE)))</f>
        <v/>
      </c>
      <c r="CD10" s="248"/>
      <c r="CE10" s="83" t="str">
        <f t="shared" si="4"/>
        <v/>
      </c>
      <c r="CF10" s="12"/>
      <c r="CG10" s="12"/>
      <c r="CH10" s="12"/>
      <c r="CI10" s="12"/>
      <c r="CJ10" s="12"/>
      <c r="CK10" s="94"/>
      <c r="CL10" s="95">
        <v>80</v>
      </c>
      <c r="CM10" s="95">
        <v>100</v>
      </c>
      <c r="CN10" s="95" t="str">
        <f>""</f>
        <v/>
      </c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</row>
    <row r="11" spans="1:103" ht="17.25" customHeight="1">
      <c r="A11" s="139">
        <f>IF('กรอกข้อมูล นร1'!C9,'กรอกข้อมูล นร1'!C9,"")</f>
        <v>6</v>
      </c>
      <c r="B11" s="142">
        <f>IF('กรอกข้อมูล นร1'!D9,'กรอกข้อมูล นร1'!D9,"")</f>
        <v>1000</v>
      </c>
      <c r="C11" s="143">
        <f>IF('กรอกข้อมูล นร1'!E9,'กรอกข้อมูล นร1'!E9,"")</f>
        <v>1550200060990</v>
      </c>
      <c r="D11" s="144" t="str">
        <f>IF('กรอกข้อมูล นร1'!F9="","",'กรอกข้อมูล นร1'!F9)</f>
        <v>ด.ญ.วรรณิกา แซ่โซ้ง</v>
      </c>
      <c r="E11" s="145"/>
      <c r="F11" s="28" t="s">
        <v>30</v>
      </c>
      <c r="G11" s="28" t="s">
        <v>30</v>
      </c>
      <c r="H11" s="28" t="s">
        <v>30</v>
      </c>
      <c r="I11" s="28" t="s">
        <v>30</v>
      </c>
      <c r="J11" s="28" t="s">
        <v>30</v>
      </c>
      <c r="K11" s="28" t="s">
        <v>30</v>
      </c>
      <c r="L11" s="28" t="s">
        <v>30</v>
      </c>
      <c r="M11" s="28" t="s">
        <v>30</v>
      </c>
      <c r="N11" s="28" t="s">
        <v>30</v>
      </c>
      <c r="O11" s="28" t="s">
        <v>30</v>
      </c>
      <c r="P11" s="28" t="s">
        <v>30</v>
      </c>
      <c r="Q11" s="28" t="s">
        <v>30</v>
      </c>
      <c r="R11" s="28" t="s">
        <v>30</v>
      </c>
      <c r="S11" s="28" t="s">
        <v>30</v>
      </c>
      <c r="T11" s="28" t="s">
        <v>30</v>
      </c>
      <c r="U11" s="28" t="s">
        <v>30</v>
      </c>
      <c r="V11" s="28" t="s">
        <v>30</v>
      </c>
      <c r="W11" s="28" t="s">
        <v>30</v>
      </c>
      <c r="X11" s="28" t="s">
        <v>30</v>
      </c>
      <c r="Y11" s="28" t="s">
        <v>30</v>
      </c>
      <c r="Z11" s="28" t="s">
        <v>30</v>
      </c>
      <c r="AA11" s="28" t="s">
        <v>30</v>
      </c>
      <c r="AB11" s="28" t="s">
        <v>30</v>
      </c>
      <c r="AC11" s="28" t="s">
        <v>30</v>
      </c>
      <c r="AD11" s="28" t="s">
        <v>30</v>
      </c>
      <c r="AE11" s="28" t="s">
        <v>30</v>
      </c>
      <c r="AF11" s="28" t="s">
        <v>30</v>
      </c>
      <c r="AG11" s="28" t="s">
        <v>30</v>
      </c>
      <c r="AH11" s="28" t="s">
        <v>30</v>
      </c>
      <c r="AI11" s="28" t="s">
        <v>30</v>
      </c>
      <c r="AJ11" s="28" t="s">
        <v>30</v>
      </c>
      <c r="AK11" s="28" t="s">
        <v>30</v>
      </c>
      <c r="AL11" s="28" t="s">
        <v>30</v>
      </c>
      <c r="AM11" s="28" t="s">
        <v>30</v>
      </c>
      <c r="AN11" s="28" t="s">
        <v>30</v>
      </c>
      <c r="AO11" s="28" t="s">
        <v>30</v>
      </c>
      <c r="AP11" s="28" t="s">
        <v>30</v>
      </c>
      <c r="AQ11" s="28" t="s">
        <v>30</v>
      </c>
      <c r="AR11" s="28" t="s">
        <v>30</v>
      </c>
      <c r="AS11" s="28" t="s">
        <v>30</v>
      </c>
      <c r="AT11" s="28" t="s">
        <v>30</v>
      </c>
      <c r="AU11" s="28" t="s">
        <v>30</v>
      </c>
      <c r="AV11" s="28" t="s">
        <v>30</v>
      </c>
      <c r="AW11" s="28" t="s">
        <v>30</v>
      </c>
      <c r="AX11" s="28" t="s">
        <v>30</v>
      </c>
      <c r="AY11" s="28" t="s">
        <v>30</v>
      </c>
      <c r="AZ11" s="28" t="s">
        <v>30</v>
      </c>
      <c r="BA11" s="28" t="s">
        <v>30</v>
      </c>
      <c r="BB11" s="28" t="s">
        <v>30</v>
      </c>
      <c r="BC11" s="28" t="s">
        <v>30</v>
      </c>
      <c r="BD11" s="28" t="s">
        <v>30</v>
      </c>
      <c r="BE11" s="28" t="s">
        <v>30</v>
      </c>
      <c r="BF11" s="28" t="s">
        <v>30</v>
      </c>
      <c r="BG11" s="28" t="s">
        <v>30</v>
      </c>
      <c r="BH11" s="28" t="s">
        <v>30</v>
      </c>
      <c r="BI11" s="28" t="s">
        <v>30</v>
      </c>
      <c r="BJ11" s="28" t="s">
        <v>30</v>
      </c>
      <c r="BK11" s="28" t="s">
        <v>30</v>
      </c>
      <c r="BL11" s="28" t="s">
        <v>30</v>
      </c>
      <c r="BM11" s="28" t="s">
        <v>30</v>
      </c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139" t="str">
        <f t="shared" si="5"/>
        <v>60</v>
      </c>
      <c r="BY11" s="139" t="str">
        <f t="shared" si="0"/>
        <v>-</v>
      </c>
      <c r="BZ11" s="139" t="str">
        <f t="shared" si="1"/>
        <v>-</v>
      </c>
      <c r="CA11" s="139" t="str">
        <f t="shared" si="2"/>
        <v>-</v>
      </c>
      <c r="CB11" s="41">
        <f t="shared" si="3"/>
        <v>100</v>
      </c>
      <c r="CC11" s="251" t="str">
        <f>IF('กรอกข้อมูล นร1'!H9="ย้าย/ออก","ย้าย/ออก",IF(CB11="","",VLOOKUP(CB11,ติดมส,3,TRUE)))</f>
        <v/>
      </c>
      <c r="CD11" s="248"/>
      <c r="CE11" s="83" t="str">
        <f t="shared" si="4"/>
        <v/>
      </c>
      <c r="CF11" s="12"/>
      <c r="CG11" s="12"/>
      <c r="CH11" s="12"/>
      <c r="CI11" s="12"/>
      <c r="CJ11" s="12"/>
      <c r="CK11" s="94"/>
      <c r="CL11" s="96"/>
      <c r="CM11" s="96"/>
      <c r="CN11" s="96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</row>
    <row r="12" spans="1:103" ht="17.25" customHeight="1">
      <c r="A12" s="139">
        <f>IF('กรอกข้อมูล นร1'!C10,'กรอกข้อมูล นร1'!C10,"")</f>
        <v>7</v>
      </c>
      <c r="B12" s="142">
        <f>IF('กรอกข้อมูล นร1'!D10,'กรอกข้อมูล นร1'!D10,"")</f>
        <v>1001</v>
      </c>
      <c r="C12" s="143">
        <f>IF('กรอกข้อมูล นร1'!E10,'กรอกข้อมูล นร1'!E10,"")</f>
        <v>1550200063042</v>
      </c>
      <c r="D12" s="144" t="str">
        <f>IF('กรอกข้อมูล นร1'!F10="","",'กรอกข้อมูล นร1'!F10)</f>
        <v>ด.ญ.วรรณี แซ่โซ้ง</v>
      </c>
      <c r="E12" s="145"/>
      <c r="F12" s="28" t="s">
        <v>30</v>
      </c>
      <c r="G12" s="28" t="s">
        <v>30</v>
      </c>
      <c r="H12" s="28" t="s">
        <v>30</v>
      </c>
      <c r="I12" s="28" t="s">
        <v>30</v>
      </c>
      <c r="J12" s="28" t="s">
        <v>30</v>
      </c>
      <c r="K12" s="28" t="s">
        <v>30</v>
      </c>
      <c r="L12" s="28" t="s">
        <v>30</v>
      </c>
      <c r="M12" s="28" t="s">
        <v>30</v>
      </c>
      <c r="N12" s="28" t="s">
        <v>30</v>
      </c>
      <c r="O12" s="28" t="s">
        <v>30</v>
      </c>
      <c r="P12" s="28" t="s">
        <v>30</v>
      </c>
      <c r="Q12" s="28" t="s">
        <v>30</v>
      </c>
      <c r="R12" s="28" t="s">
        <v>30</v>
      </c>
      <c r="S12" s="28" t="s">
        <v>30</v>
      </c>
      <c r="T12" s="28" t="s">
        <v>30</v>
      </c>
      <c r="U12" s="28" t="s">
        <v>30</v>
      </c>
      <c r="V12" s="28" t="s">
        <v>30</v>
      </c>
      <c r="W12" s="28" t="s">
        <v>30</v>
      </c>
      <c r="X12" s="28" t="s">
        <v>30</v>
      </c>
      <c r="Y12" s="28" t="s">
        <v>30</v>
      </c>
      <c r="Z12" s="28" t="s">
        <v>30</v>
      </c>
      <c r="AA12" s="28" t="s">
        <v>30</v>
      </c>
      <c r="AB12" s="28" t="s">
        <v>30</v>
      </c>
      <c r="AC12" s="28" t="s">
        <v>30</v>
      </c>
      <c r="AD12" s="28" t="s">
        <v>30</v>
      </c>
      <c r="AE12" s="28" t="s">
        <v>30</v>
      </c>
      <c r="AF12" s="28" t="s">
        <v>30</v>
      </c>
      <c r="AG12" s="28" t="s">
        <v>30</v>
      </c>
      <c r="AH12" s="28" t="s">
        <v>30</v>
      </c>
      <c r="AI12" s="28" t="s">
        <v>30</v>
      </c>
      <c r="AJ12" s="28" t="s">
        <v>30</v>
      </c>
      <c r="AK12" s="28" t="s">
        <v>30</v>
      </c>
      <c r="AL12" s="28" t="s">
        <v>30</v>
      </c>
      <c r="AM12" s="28" t="s">
        <v>30</v>
      </c>
      <c r="AN12" s="28" t="s">
        <v>30</v>
      </c>
      <c r="AO12" s="28" t="s">
        <v>30</v>
      </c>
      <c r="AP12" s="28" t="s">
        <v>30</v>
      </c>
      <c r="AQ12" s="28" t="s">
        <v>30</v>
      </c>
      <c r="AR12" s="28" t="s">
        <v>30</v>
      </c>
      <c r="AS12" s="28" t="s">
        <v>30</v>
      </c>
      <c r="AT12" s="28" t="s">
        <v>30</v>
      </c>
      <c r="AU12" s="28" t="s">
        <v>30</v>
      </c>
      <c r="AV12" s="28" t="s">
        <v>30</v>
      </c>
      <c r="AW12" s="28" t="s">
        <v>30</v>
      </c>
      <c r="AX12" s="28" t="s">
        <v>30</v>
      </c>
      <c r="AY12" s="28" t="s">
        <v>30</v>
      </c>
      <c r="AZ12" s="28" t="s">
        <v>30</v>
      </c>
      <c r="BA12" s="28" t="s">
        <v>30</v>
      </c>
      <c r="BB12" s="28" t="s">
        <v>30</v>
      </c>
      <c r="BC12" s="28" t="s">
        <v>30</v>
      </c>
      <c r="BD12" s="28" t="s">
        <v>30</v>
      </c>
      <c r="BE12" s="28" t="s">
        <v>30</v>
      </c>
      <c r="BF12" s="28" t="s">
        <v>30</v>
      </c>
      <c r="BG12" s="28" t="s">
        <v>30</v>
      </c>
      <c r="BH12" s="28" t="s">
        <v>30</v>
      </c>
      <c r="BI12" s="28" t="s">
        <v>30</v>
      </c>
      <c r="BJ12" s="28" t="s">
        <v>30</v>
      </c>
      <c r="BK12" s="28" t="s">
        <v>30</v>
      </c>
      <c r="BL12" s="28" t="s">
        <v>30</v>
      </c>
      <c r="BM12" s="28" t="s">
        <v>30</v>
      </c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139" t="str">
        <f t="shared" si="5"/>
        <v>60</v>
      </c>
      <c r="BY12" s="139" t="str">
        <f t="shared" si="0"/>
        <v>-</v>
      </c>
      <c r="BZ12" s="139" t="str">
        <f t="shared" si="1"/>
        <v>-</v>
      </c>
      <c r="CA12" s="139" t="str">
        <f t="shared" si="2"/>
        <v>-</v>
      </c>
      <c r="CB12" s="41">
        <f t="shared" si="3"/>
        <v>100</v>
      </c>
      <c r="CC12" s="251" t="str">
        <f>IF('กรอกข้อมูล นร1'!H10="ย้าย/ออก","ย้าย/ออก",IF(CB12="","",VLOOKUP(CB12,ติดมส,3,TRUE)))</f>
        <v/>
      </c>
      <c r="CD12" s="248"/>
      <c r="CE12" s="83" t="str">
        <f t="shared" si="4"/>
        <v/>
      </c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</row>
    <row r="13" spans="1:103" ht="17.25" customHeight="1">
      <c r="A13" s="139">
        <f>IF('กรอกข้อมูล นร1'!C11,'กรอกข้อมูล นร1'!C11,"")</f>
        <v>8</v>
      </c>
      <c r="B13" s="142">
        <f>IF('กรอกข้อมูล นร1'!D11,'กรอกข้อมูล นร1'!D11,"")</f>
        <v>1002</v>
      </c>
      <c r="C13" s="143">
        <f>IF('กรอกข้อมูล นร1'!E11,'กรอกข้อมูล นร1'!E11,"")</f>
        <v>1550200060752</v>
      </c>
      <c r="D13" s="144" t="str">
        <f>IF('กรอกข้อมูล นร1'!F11="","",'กรอกข้อมูล นร1'!F11)</f>
        <v>ด.ญ.ศิริพร แซ่สง</v>
      </c>
      <c r="E13" s="145"/>
      <c r="F13" s="28" t="s">
        <v>30</v>
      </c>
      <c r="G13" s="28" t="s">
        <v>30</v>
      </c>
      <c r="H13" s="28" t="s">
        <v>30</v>
      </c>
      <c r="I13" s="28" t="s">
        <v>30</v>
      </c>
      <c r="J13" s="28" t="s">
        <v>30</v>
      </c>
      <c r="K13" s="28" t="s">
        <v>30</v>
      </c>
      <c r="L13" s="28" t="s">
        <v>30</v>
      </c>
      <c r="M13" s="28" t="s">
        <v>30</v>
      </c>
      <c r="N13" s="28" t="s">
        <v>30</v>
      </c>
      <c r="O13" s="28" t="s">
        <v>30</v>
      </c>
      <c r="P13" s="28" t="s">
        <v>30</v>
      </c>
      <c r="Q13" s="28" t="s">
        <v>30</v>
      </c>
      <c r="R13" s="28" t="s">
        <v>30</v>
      </c>
      <c r="S13" s="28" t="s">
        <v>30</v>
      </c>
      <c r="T13" s="28" t="s">
        <v>30</v>
      </c>
      <c r="U13" s="28" t="s">
        <v>30</v>
      </c>
      <c r="V13" s="28" t="s">
        <v>30</v>
      </c>
      <c r="W13" s="28" t="s">
        <v>30</v>
      </c>
      <c r="X13" s="28" t="s">
        <v>30</v>
      </c>
      <c r="Y13" s="28" t="s">
        <v>30</v>
      </c>
      <c r="Z13" s="28" t="s">
        <v>30</v>
      </c>
      <c r="AA13" s="28" t="s">
        <v>30</v>
      </c>
      <c r="AB13" s="28" t="s">
        <v>30</v>
      </c>
      <c r="AC13" s="28" t="s">
        <v>30</v>
      </c>
      <c r="AD13" s="28" t="s">
        <v>30</v>
      </c>
      <c r="AE13" s="28" t="s">
        <v>30</v>
      </c>
      <c r="AF13" s="28" t="s">
        <v>30</v>
      </c>
      <c r="AG13" s="28" t="s">
        <v>30</v>
      </c>
      <c r="AH13" s="28" t="s">
        <v>30</v>
      </c>
      <c r="AI13" s="28" t="s">
        <v>30</v>
      </c>
      <c r="AJ13" s="28" t="s">
        <v>30</v>
      </c>
      <c r="AK13" s="28" t="s">
        <v>30</v>
      </c>
      <c r="AL13" s="28" t="s">
        <v>30</v>
      </c>
      <c r="AM13" s="28" t="s">
        <v>30</v>
      </c>
      <c r="AN13" s="28" t="s">
        <v>30</v>
      </c>
      <c r="AO13" s="28" t="s">
        <v>30</v>
      </c>
      <c r="AP13" s="28" t="s">
        <v>30</v>
      </c>
      <c r="AQ13" s="28" t="s">
        <v>30</v>
      </c>
      <c r="AR13" s="28" t="s">
        <v>30</v>
      </c>
      <c r="AS13" s="28" t="s">
        <v>30</v>
      </c>
      <c r="AT13" s="28" t="s">
        <v>30</v>
      </c>
      <c r="AU13" s="28" t="s">
        <v>30</v>
      </c>
      <c r="AV13" s="28" t="s">
        <v>30</v>
      </c>
      <c r="AW13" s="28" t="s">
        <v>30</v>
      </c>
      <c r="AX13" s="28" t="s">
        <v>30</v>
      </c>
      <c r="AY13" s="28" t="s">
        <v>30</v>
      </c>
      <c r="AZ13" s="28" t="s">
        <v>30</v>
      </c>
      <c r="BA13" s="28" t="s">
        <v>30</v>
      </c>
      <c r="BB13" s="28" t="s">
        <v>30</v>
      </c>
      <c r="BC13" s="28" t="s">
        <v>30</v>
      </c>
      <c r="BD13" s="28" t="s">
        <v>30</v>
      </c>
      <c r="BE13" s="28" t="s">
        <v>30</v>
      </c>
      <c r="BF13" s="28" t="s">
        <v>30</v>
      </c>
      <c r="BG13" s="28" t="s">
        <v>30</v>
      </c>
      <c r="BH13" s="28" t="s">
        <v>30</v>
      </c>
      <c r="BI13" s="28" t="s">
        <v>30</v>
      </c>
      <c r="BJ13" s="28" t="s">
        <v>30</v>
      </c>
      <c r="BK13" s="28" t="s">
        <v>30</v>
      </c>
      <c r="BL13" s="28" t="s">
        <v>30</v>
      </c>
      <c r="BM13" s="28" t="s">
        <v>30</v>
      </c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139" t="str">
        <f t="shared" si="5"/>
        <v>60</v>
      </c>
      <c r="BY13" s="139" t="str">
        <f t="shared" si="0"/>
        <v>-</v>
      </c>
      <c r="BZ13" s="139" t="str">
        <f t="shared" si="1"/>
        <v>-</v>
      </c>
      <c r="CA13" s="139" t="str">
        <f t="shared" si="2"/>
        <v>-</v>
      </c>
      <c r="CB13" s="41">
        <f t="shared" si="3"/>
        <v>100</v>
      </c>
      <c r="CC13" s="251" t="str">
        <f>IF('กรอกข้อมูล นร1'!H11="ย้าย/ออก","ย้าย/ออก",IF(CB13="","",VLOOKUP(CB13,ติดมส,3,TRUE)))</f>
        <v/>
      </c>
      <c r="CD13" s="248"/>
      <c r="CE13" s="83" t="str">
        <f t="shared" si="4"/>
        <v/>
      </c>
      <c r="CF13" s="12"/>
      <c r="CG13" s="12"/>
      <c r="CH13" s="12"/>
      <c r="CI13" s="12"/>
      <c r="CJ13" s="12"/>
      <c r="CK13" s="12"/>
      <c r="CL13" s="12">
        <v>0</v>
      </c>
      <c r="CM13" s="12"/>
      <c r="CN13" s="84" t="s">
        <v>142</v>
      </c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</row>
    <row r="14" spans="1:103" ht="17.25" customHeight="1">
      <c r="A14" s="139">
        <f>IF('กรอกข้อมูล นร1'!C12,'กรอกข้อมูล นร1'!C12,"")</f>
        <v>9</v>
      </c>
      <c r="B14" s="142">
        <f>IF('กรอกข้อมูล นร1'!D12,'กรอกข้อมูล นร1'!D12,"")</f>
        <v>1003</v>
      </c>
      <c r="C14" s="143">
        <f>IF('กรอกข้อมูล นร1'!E12,'กรอกข้อมูล นร1'!E12,"")</f>
        <v>1550200063093</v>
      </c>
      <c r="D14" s="144" t="str">
        <f>IF('กรอกข้อมูล นร1'!F12="","",'กรอกข้อมูล นร1'!F12)</f>
        <v>ด.ญ.สุกัญญา ทรงสิริไพรศาล</v>
      </c>
      <c r="E14" s="145"/>
      <c r="F14" s="28" t="s">
        <v>30</v>
      </c>
      <c r="G14" s="28" t="s">
        <v>30</v>
      </c>
      <c r="H14" s="28" t="s">
        <v>30</v>
      </c>
      <c r="I14" s="28" t="s">
        <v>30</v>
      </c>
      <c r="J14" s="28" t="s">
        <v>30</v>
      </c>
      <c r="K14" s="28" t="s">
        <v>30</v>
      </c>
      <c r="L14" s="28" t="s">
        <v>30</v>
      </c>
      <c r="M14" s="28" t="s">
        <v>30</v>
      </c>
      <c r="N14" s="28" t="s">
        <v>30</v>
      </c>
      <c r="O14" s="28" t="s">
        <v>30</v>
      </c>
      <c r="P14" s="28" t="s">
        <v>30</v>
      </c>
      <c r="Q14" s="28" t="s">
        <v>30</v>
      </c>
      <c r="R14" s="28" t="s">
        <v>30</v>
      </c>
      <c r="S14" s="28" t="s">
        <v>30</v>
      </c>
      <c r="T14" s="28" t="s">
        <v>30</v>
      </c>
      <c r="U14" s="28" t="s">
        <v>30</v>
      </c>
      <c r="V14" s="28" t="s">
        <v>30</v>
      </c>
      <c r="W14" s="28" t="s">
        <v>30</v>
      </c>
      <c r="X14" s="28" t="s">
        <v>30</v>
      </c>
      <c r="Y14" s="28" t="s">
        <v>30</v>
      </c>
      <c r="Z14" s="28" t="s">
        <v>30</v>
      </c>
      <c r="AA14" s="28" t="s">
        <v>30</v>
      </c>
      <c r="AB14" s="28" t="s">
        <v>30</v>
      </c>
      <c r="AC14" s="28" t="s">
        <v>30</v>
      </c>
      <c r="AD14" s="28" t="s">
        <v>30</v>
      </c>
      <c r="AE14" s="28" t="s">
        <v>30</v>
      </c>
      <c r="AF14" s="28" t="s">
        <v>30</v>
      </c>
      <c r="AG14" s="28" t="s">
        <v>30</v>
      </c>
      <c r="AH14" s="28" t="s">
        <v>30</v>
      </c>
      <c r="AI14" s="28" t="s">
        <v>30</v>
      </c>
      <c r="AJ14" s="28" t="s">
        <v>30</v>
      </c>
      <c r="AK14" s="28" t="s">
        <v>30</v>
      </c>
      <c r="AL14" s="28" t="s">
        <v>30</v>
      </c>
      <c r="AM14" s="28" t="s">
        <v>30</v>
      </c>
      <c r="AN14" s="28" t="s">
        <v>30</v>
      </c>
      <c r="AO14" s="28" t="s">
        <v>30</v>
      </c>
      <c r="AP14" s="28" t="s">
        <v>30</v>
      </c>
      <c r="AQ14" s="28" t="s">
        <v>30</v>
      </c>
      <c r="AR14" s="28" t="s">
        <v>30</v>
      </c>
      <c r="AS14" s="28" t="s">
        <v>30</v>
      </c>
      <c r="AT14" s="28" t="s">
        <v>30</v>
      </c>
      <c r="AU14" s="28" t="s">
        <v>30</v>
      </c>
      <c r="AV14" s="28" t="s">
        <v>30</v>
      </c>
      <c r="AW14" s="28" t="s">
        <v>30</v>
      </c>
      <c r="AX14" s="28" t="s">
        <v>30</v>
      </c>
      <c r="AY14" s="28" t="s">
        <v>30</v>
      </c>
      <c r="AZ14" s="28" t="s">
        <v>30</v>
      </c>
      <c r="BA14" s="28" t="s">
        <v>30</v>
      </c>
      <c r="BB14" s="28" t="s">
        <v>30</v>
      </c>
      <c r="BC14" s="28" t="s">
        <v>30</v>
      </c>
      <c r="BD14" s="28" t="s">
        <v>30</v>
      </c>
      <c r="BE14" s="28" t="s">
        <v>30</v>
      </c>
      <c r="BF14" s="28" t="s">
        <v>30</v>
      </c>
      <c r="BG14" s="28" t="s">
        <v>30</v>
      </c>
      <c r="BH14" s="28" t="s">
        <v>30</v>
      </c>
      <c r="BI14" s="28" t="s">
        <v>30</v>
      </c>
      <c r="BJ14" s="28" t="s">
        <v>30</v>
      </c>
      <c r="BK14" s="28" t="s">
        <v>30</v>
      </c>
      <c r="BL14" s="28" t="s">
        <v>30</v>
      </c>
      <c r="BM14" s="28" t="s">
        <v>30</v>
      </c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139" t="str">
        <f t="shared" si="5"/>
        <v>60</v>
      </c>
      <c r="BY14" s="139" t="str">
        <f t="shared" si="0"/>
        <v>-</v>
      </c>
      <c r="BZ14" s="139" t="str">
        <f t="shared" si="1"/>
        <v>-</v>
      </c>
      <c r="CA14" s="139" t="str">
        <f t="shared" si="2"/>
        <v>-</v>
      </c>
      <c r="CB14" s="41">
        <f t="shared" si="3"/>
        <v>100</v>
      </c>
      <c r="CC14" s="251" t="str">
        <f>IF('กรอกข้อมูล นร1'!H12="ย้าย/ออก","ย้าย/ออก",IF(CB14="","",VLOOKUP(CB14,ติดมส,3,TRUE)))</f>
        <v/>
      </c>
      <c r="CD14" s="248"/>
      <c r="CE14" s="83" t="str">
        <f t="shared" si="4"/>
        <v/>
      </c>
      <c r="CF14" s="12"/>
      <c r="CG14" s="12"/>
      <c r="CH14" s="12"/>
      <c r="CI14" s="12"/>
      <c r="CJ14" s="12"/>
      <c r="CK14" s="12"/>
      <c r="CL14" s="84" t="s">
        <v>365</v>
      </c>
      <c r="CM14" s="12"/>
      <c r="CN14" s="84" t="s">
        <v>142</v>
      </c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</row>
    <row r="15" spans="1:103" ht="17.25" customHeight="1">
      <c r="A15" s="139">
        <f>IF('กรอกข้อมูล นร1'!C13,'กรอกข้อมูล นร1'!C13,"")</f>
        <v>10</v>
      </c>
      <c r="B15" s="142">
        <f>IF('กรอกข้อมูล นร1'!D13,'กรอกข้อมูล นร1'!D13,"")</f>
        <v>1004</v>
      </c>
      <c r="C15" s="143">
        <f>IF('กรอกข้อมูล นร1'!E13,'กรอกข้อมูล นร1'!E13,"")</f>
        <v>1550200063077</v>
      </c>
      <c r="D15" s="144" t="str">
        <f>IF('กรอกข้อมูล นร1'!F13="","",'กรอกข้อมูล นร1'!F13)</f>
        <v>ด.ญ.สุณี ภัทรเกียรติ</v>
      </c>
      <c r="E15" s="145"/>
      <c r="F15" s="28" t="s">
        <v>30</v>
      </c>
      <c r="G15" s="28" t="s">
        <v>30</v>
      </c>
      <c r="H15" s="28" t="s">
        <v>30</v>
      </c>
      <c r="I15" s="28" t="s">
        <v>30</v>
      </c>
      <c r="J15" s="28" t="s">
        <v>30</v>
      </c>
      <c r="K15" s="28" t="s">
        <v>30</v>
      </c>
      <c r="L15" s="28" t="s">
        <v>30</v>
      </c>
      <c r="M15" s="28" t="s">
        <v>30</v>
      </c>
      <c r="N15" s="28" t="s">
        <v>30</v>
      </c>
      <c r="O15" s="28" t="s">
        <v>30</v>
      </c>
      <c r="P15" s="28" t="s">
        <v>30</v>
      </c>
      <c r="Q15" s="28" t="s">
        <v>30</v>
      </c>
      <c r="R15" s="28" t="s">
        <v>30</v>
      </c>
      <c r="S15" s="28" t="s">
        <v>30</v>
      </c>
      <c r="T15" s="28" t="s">
        <v>30</v>
      </c>
      <c r="U15" s="28" t="s">
        <v>30</v>
      </c>
      <c r="V15" s="28" t="s">
        <v>30</v>
      </c>
      <c r="W15" s="28" t="s">
        <v>30</v>
      </c>
      <c r="X15" s="28" t="s">
        <v>30</v>
      </c>
      <c r="Y15" s="28" t="s">
        <v>30</v>
      </c>
      <c r="Z15" s="28" t="s">
        <v>30</v>
      </c>
      <c r="AA15" s="28" t="s">
        <v>30</v>
      </c>
      <c r="AB15" s="28" t="s">
        <v>30</v>
      </c>
      <c r="AC15" s="28" t="s">
        <v>30</v>
      </c>
      <c r="AD15" s="28" t="s">
        <v>30</v>
      </c>
      <c r="AE15" s="28" t="s">
        <v>30</v>
      </c>
      <c r="AF15" s="28" t="s">
        <v>30</v>
      </c>
      <c r="AG15" s="28" t="s">
        <v>30</v>
      </c>
      <c r="AH15" s="28" t="s">
        <v>30</v>
      </c>
      <c r="AI15" s="28" t="s">
        <v>30</v>
      </c>
      <c r="AJ15" s="28" t="s">
        <v>30</v>
      </c>
      <c r="AK15" s="28" t="s">
        <v>30</v>
      </c>
      <c r="AL15" s="28" t="s">
        <v>30</v>
      </c>
      <c r="AM15" s="28" t="s">
        <v>30</v>
      </c>
      <c r="AN15" s="28" t="s">
        <v>30</v>
      </c>
      <c r="AO15" s="28" t="s">
        <v>30</v>
      </c>
      <c r="AP15" s="28" t="s">
        <v>30</v>
      </c>
      <c r="AQ15" s="28" t="s">
        <v>30</v>
      </c>
      <c r="AR15" s="28" t="s">
        <v>30</v>
      </c>
      <c r="AS15" s="28" t="s">
        <v>30</v>
      </c>
      <c r="AT15" s="28" t="s">
        <v>30</v>
      </c>
      <c r="AU15" s="28" t="s">
        <v>30</v>
      </c>
      <c r="AV15" s="28" t="s">
        <v>30</v>
      </c>
      <c r="AW15" s="28" t="s">
        <v>30</v>
      </c>
      <c r="AX15" s="28" t="s">
        <v>30</v>
      </c>
      <c r="AY15" s="28" t="s">
        <v>30</v>
      </c>
      <c r="AZ15" s="28" t="s">
        <v>30</v>
      </c>
      <c r="BA15" s="28" t="s">
        <v>30</v>
      </c>
      <c r="BB15" s="28" t="s">
        <v>30</v>
      </c>
      <c r="BC15" s="28" t="s">
        <v>30</v>
      </c>
      <c r="BD15" s="28" t="s">
        <v>30</v>
      </c>
      <c r="BE15" s="28" t="s">
        <v>30</v>
      </c>
      <c r="BF15" s="28" t="s">
        <v>30</v>
      </c>
      <c r="BG15" s="28" t="s">
        <v>30</v>
      </c>
      <c r="BH15" s="28" t="s">
        <v>30</v>
      </c>
      <c r="BI15" s="28" t="s">
        <v>30</v>
      </c>
      <c r="BJ15" s="28" t="s">
        <v>30</v>
      </c>
      <c r="BK15" s="28" t="s">
        <v>30</v>
      </c>
      <c r="BL15" s="28" t="s">
        <v>30</v>
      </c>
      <c r="BM15" s="28" t="s">
        <v>30</v>
      </c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139" t="str">
        <f t="shared" si="5"/>
        <v>60</v>
      </c>
      <c r="BY15" s="139" t="str">
        <f t="shared" si="0"/>
        <v>-</v>
      </c>
      <c r="BZ15" s="139" t="str">
        <f t="shared" si="1"/>
        <v>-</v>
      </c>
      <c r="CA15" s="139" t="str">
        <f t="shared" si="2"/>
        <v>-</v>
      </c>
      <c r="CB15" s="41">
        <f t="shared" si="3"/>
        <v>100</v>
      </c>
      <c r="CC15" s="251" t="str">
        <f>IF('กรอกข้อมูล นร1'!H13="ย้าย/ออก","ย้าย/ออก",IF(CB15="","",VLOOKUP(CB15,ติดมส,3,TRUE)))</f>
        <v/>
      </c>
      <c r="CD15" s="248"/>
      <c r="CE15" s="83" t="str">
        <f t="shared" si="4"/>
        <v/>
      </c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</row>
    <row r="16" spans="1:103" ht="17.25" customHeight="1">
      <c r="A16" s="139">
        <f>IF('กรอกข้อมูล นร1'!C14,'กรอกข้อมูล นร1'!C14,"")</f>
        <v>11</v>
      </c>
      <c r="B16" s="142">
        <f>IF('กรอกข้อมูล นร1'!D14,'กรอกข้อมูล นร1'!D14,"")</f>
        <v>1005</v>
      </c>
      <c r="C16" s="143">
        <f>IF('กรอกข้อมูล นร1'!E14,'กรอกข้อมูล นร1'!E14,"")</f>
        <v>1550200063204</v>
      </c>
      <c r="D16" s="144" t="str">
        <f>IF('กรอกข้อมูล นร1'!F14="","",'กรอกข้อมูล นร1'!F14)</f>
        <v>ด.ญ.สุดารัตน์ ชัยภาคพิบูล</v>
      </c>
      <c r="E16" s="145"/>
      <c r="F16" s="28" t="s">
        <v>30</v>
      </c>
      <c r="G16" s="28" t="s">
        <v>30</v>
      </c>
      <c r="H16" s="28" t="s">
        <v>30</v>
      </c>
      <c r="I16" s="28" t="s">
        <v>30</v>
      </c>
      <c r="J16" s="28" t="s">
        <v>30</v>
      </c>
      <c r="K16" s="28" t="s">
        <v>30</v>
      </c>
      <c r="L16" s="28" t="s">
        <v>30</v>
      </c>
      <c r="M16" s="28" t="s">
        <v>30</v>
      </c>
      <c r="N16" s="28" t="s">
        <v>30</v>
      </c>
      <c r="O16" s="28" t="s">
        <v>30</v>
      </c>
      <c r="P16" s="28" t="s">
        <v>30</v>
      </c>
      <c r="Q16" s="28" t="s">
        <v>30</v>
      </c>
      <c r="R16" s="28" t="s">
        <v>30</v>
      </c>
      <c r="S16" s="28" t="s">
        <v>30</v>
      </c>
      <c r="T16" s="28" t="s">
        <v>30</v>
      </c>
      <c r="U16" s="28" t="s">
        <v>30</v>
      </c>
      <c r="V16" s="28" t="s">
        <v>30</v>
      </c>
      <c r="W16" s="28" t="s">
        <v>30</v>
      </c>
      <c r="X16" s="28" t="s">
        <v>30</v>
      </c>
      <c r="Y16" s="28" t="s">
        <v>30</v>
      </c>
      <c r="Z16" s="28" t="s">
        <v>30</v>
      </c>
      <c r="AA16" s="28" t="s">
        <v>30</v>
      </c>
      <c r="AB16" s="28" t="s">
        <v>30</v>
      </c>
      <c r="AC16" s="28" t="s">
        <v>30</v>
      </c>
      <c r="AD16" s="28" t="s">
        <v>30</v>
      </c>
      <c r="AE16" s="28" t="s">
        <v>30</v>
      </c>
      <c r="AF16" s="28" t="s">
        <v>30</v>
      </c>
      <c r="AG16" s="28" t="s">
        <v>30</v>
      </c>
      <c r="AH16" s="28" t="s">
        <v>30</v>
      </c>
      <c r="AI16" s="28" t="s">
        <v>30</v>
      </c>
      <c r="AJ16" s="28" t="s">
        <v>30</v>
      </c>
      <c r="AK16" s="28" t="s">
        <v>30</v>
      </c>
      <c r="AL16" s="28" t="s">
        <v>30</v>
      </c>
      <c r="AM16" s="28" t="s">
        <v>30</v>
      </c>
      <c r="AN16" s="28" t="s">
        <v>30</v>
      </c>
      <c r="AO16" s="28" t="s">
        <v>30</v>
      </c>
      <c r="AP16" s="28" t="s">
        <v>30</v>
      </c>
      <c r="AQ16" s="28" t="s">
        <v>30</v>
      </c>
      <c r="AR16" s="28" t="s">
        <v>30</v>
      </c>
      <c r="AS16" s="28" t="s">
        <v>30</v>
      </c>
      <c r="AT16" s="28" t="s">
        <v>30</v>
      </c>
      <c r="AU16" s="28" t="s">
        <v>30</v>
      </c>
      <c r="AV16" s="28" t="s">
        <v>30</v>
      </c>
      <c r="AW16" s="28" t="s">
        <v>30</v>
      </c>
      <c r="AX16" s="28" t="s">
        <v>30</v>
      </c>
      <c r="AY16" s="28" t="s">
        <v>30</v>
      </c>
      <c r="AZ16" s="28" t="s">
        <v>30</v>
      </c>
      <c r="BA16" s="28" t="s">
        <v>30</v>
      </c>
      <c r="BB16" s="28" t="s">
        <v>30</v>
      </c>
      <c r="BC16" s="28" t="s">
        <v>30</v>
      </c>
      <c r="BD16" s="28" t="s">
        <v>30</v>
      </c>
      <c r="BE16" s="28" t="s">
        <v>30</v>
      </c>
      <c r="BF16" s="28" t="s">
        <v>30</v>
      </c>
      <c r="BG16" s="28" t="s">
        <v>30</v>
      </c>
      <c r="BH16" s="28" t="s">
        <v>30</v>
      </c>
      <c r="BI16" s="28" t="s">
        <v>30</v>
      </c>
      <c r="BJ16" s="28" t="s">
        <v>30</v>
      </c>
      <c r="BK16" s="28" t="s">
        <v>30</v>
      </c>
      <c r="BL16" s="28" t="s">
        <v>30</v>
      </c>
      <c r="BM16" s="28" t="s">
        <v>30</v>
      </c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139" t="str">
        <f t="shared" si="5"/>
        <v>60</v>
      </c>
      <c r="BY16" s="139" t="str">
        <f t="shared" si="0"/>
        <v>-</v>
      </c>
      <c r="BZ16" s="139" t="str">
        <f t="shared" si="1"/>
        <v>-</v>
      </c>
      <c r="CA16" s="139" t="str">
        <f t="shared" si="2"/>
        <v>-</v>
      </c>
      <c r="CB16" s="41">
        <f t="shared" si="3"/>
        <v>100</v>
      </c>
      <c r="CC16" s="251" t="str">
        <f>IF('กรอกข้อมูล นร1'!H14="ย้าย/ออก","ย้าย/ออก",IF(CB16="","",VLOOKUP(CB16,ติดมส,3,TRUE)))</f>
        <v/>
      </c>
      <c r="CD16" s="248"/>
      <c r="CE16" s="83" t="str">
        <f t="shared" si="4"/>
        <v/>
      </c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</row>
    <row r="17" spans="1:103" ht="17.25" customHeight="1">
      <c r="A17" s="139">
        <f>IF('กรอกข้อมูล นร1'!C15,'กรอกข้อมูล นร1'!C15,"")</f>
        <v>12</v>
      </c>
      <c r="B17" s="142">
        <f>IF('กรอกข้อมูล นร1'!D15,'กรอกข้อมูล นร1'!D15,"")</f>
        <v>1006</v>
      </c>
      <c r="C17" s="143">
        <f>IF('กรอกข้อมูล นร1'!E15,'กรอกข้อมูล นร1'!E15,"")</f>
        <v>1550200060736</v>
      </c>
      <c r="D17" s="144" t="str">
        <f>IF('กรอกข้อมูล นร1'!F15="","",'กรอกข้อมูล นร1'!F15)</f>
        <v>ด.ญ.อัมพร ดำรงอริยกุล</v>
      </c>
      <c r="E17" s="145"/>
      <c r="F17" s="28" t="s">
        <v>30</v>
      </c>
      <c r="G17" s="28" t="s">
        <v>30</v>
      </c>
      <c r="H17" s="28" t="s">
        <v>30</v>
      </c>
      <c r="I17" s="28" t="s">
        <v>30</v>
      </c>
      <c r="J17" s="28" t="s">
        <v>30</v>
      </c>
      <c r="K17" s="28" t="s">
        <v>30</v>
      </c>
      <c r="L17" s="28" t="s">
        <v>30</v>
      </c>
      <c r="M17" s="28" t="s">
        <v>30</v>
      </c>
      <c r="N17" s="28" t="s">
        <v>30</v>
      </c>
      <c r="O17" s="28" t="s">
        <v>30</v>
      </c>
      <c r="P17" s="28" t="s">
        <v>30</v>
      </c>
      <c r="Q17" s="28" t="s">
        <v>30</v>
      </c>
      <c r="R17" s="28" t="s">
        <v>30</v>
      </c>
      <c r="S17" s="28" t="s">
        <v>30</v>
      </c>
      <c r="T17" s="28" t="s">
        <v>30</v>
      </c>
      <c r="U17" s="28" t="s">
        <v>30</v>
      </c>
      <c r="V17" s="28" t="s">
        <v>30</v>
      </c>
      <c r="W17" s="28" t="s">
        <v>30</v>
      </c>
      <c r="X17" s="28" t="s">
        <v>30</v>
      </c>
      <c r="Y17" s="28" t="s">
        <v>30</v>
      </c>
      <c r="Z17" s="28" t="s">
        <v>30</v>
      </c>
      <c r="AA17" s="28" t="s">
        <v>30</v>
      </c>
      <c r="AB17" s="28" t="s">
        <v>30</v>
      </c>
      <c r="AC17" s="28" t="s">
        <v>30</v>
      </c>
      <c r="AD17" s="28" t="s">
        <v>30</v>
      </c>
      <c r="AE17" s="28" t="s">
        <v>30</v>
      </c>
      <c r="AF17" s="28" t="s">
        <v>30</v>
      </c>
      <c r="AG17" s="28" t="s">
        <v>30</v>
      </c>
      <c r="AH17" s="28" t="s">
        <v>30</v>
      </c>
      <c r="AI17" s="28" t="s">
        <v>30</v>
      </c>
      <c r="AJ17" s="28" t="s">
        <v>30</v>
      </c>
      <c r="AK17" s="28" t="s">
        <v>30</v>
      </c>
      <c r="AL17" s="28" t="s">
        <v>30</v>
      </c>
      <c r="AM17" s="28" t="s">
        <v>30</v>
      </c>
      <c r="AN17" s="28" t="s">
        <v>30</v>
      </c>
      <c r="AO17" s="28" t="s">
        <v>30</v>
      </c>
      <c r="AP17" s="28" t="s">
        <v>30</v>
      </c>
      <c r="AQ17" s="28" t="s">
        <v>30</v>
      </c>
      <c r="AR17" s="28" t="s">
        <v>30</v>
      </c>
      <c r="AS17" s="28" t="s">
        <v>30</v>
      </c>
      <c r="AT17" s="28" t="s">
        <v>30</v>
      </c>
      <c r="AU17" s="28" t="s">
        <v>30</v>
      </c>
      <c r="AV17" s="28" t="s">
        <v>30</v>
      </c>
      <c r="AW17" s="28" t="s">
        <v>30</v>
      </c>
      <c r="AX17" s="28" t="s">
        <v>30</v>
      </c>
      <c r="AY17" s="28" t="s">
        <v>30</v>
      </c>
      <c r="AZ17" s="28" t="s">
        <v>30</v>
      </c>
      <c r="BA17" s="28" t="s">
        <v>30</v>
      </c>
      <c r="BB17" s="28" t="s">
        <v>30</v>
      </c>
      <c r="BC17" s="28" t="s">
        <v>30</v>
      </c>
      <c r="BD17" s="28" t="s">
        <v>30</v>
      </c>
      <c r="BE17" s="28" t="s">
        <v>30</v>
      </c>
      <c r="BF17" s="28" t="s">
        <v>30</v>
      </c>
      <c r="BG17" s="28" t="s">
        <v>30</v>
      </c>
      <c r="BH17" s="28" t="s">
        <v>30</v>
      </c>
      <c r="BI17" s="28" t="s">
        <v>30</v>
      </c>
      <c r="BJ17" s="28" t="s">
        <v>30</v>
      </c>
      <c r="BK17" s="28" t="s">
        <v>30</v>
      </c>
      <c r="BL17" s="28" t="s">
        <v>30</v>
      </c>
      <c r="BM17" s="28" t="s">
        <v>30</v>
      </c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139" t="str">
        <f t="shared" si="5"/>
        <v>60</v>
      </c>
      <c r="BY17" s="139" t="str">
        <f t="shared" si="0"/>
        <v>-</v>
      </c>
      <c r="BZ17" s="139" t="str">
        <f t="shared" si="1"/>
        <v>-</v>
      </c>
      <c r="CA17" s="139" t="str">
        <f t="shared" si="2"/>
        <v>-</v>
      </c>
      <c r="CB17" s="41">
        <f t="shared" si="3"/>
        <v>100</v>
      </c>
      <c r="CC17" s="251" t="str">
        <f>IF('กรอกข้อมูล นร1'!H15="ย้าย/ออก","ย้าย/ออก",IF(CB17="","",VLOOKUP(CB17,ติดมส,3,TRUE)))</f>
        <v/>
      </c>
      <c r="CD17" s="248"/>
      <c r="CE17" s="83" t="str">
        <f t="shared" si="4"/>
        <v/>
      </c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</row>
    <row r="18" spans="1:103" ht="17.25" customHeight="1">
      <c r="A18" s="139">
        <f>IF('กรอกข้อมูล นร1'!C16,'กรอกข้อมูล นร1'!C16,"")</f>
        <v>13</v>
      </c>
      <c r="B18" s="142">
        <f>IF('กรอกข้อมูล นร1'!D16,'กรอกข้อมูล นร1'!D16,"")</f>
        <v>1012</v>
      </c>
      <c r="C18" s="143">
        <f>IF('กรอกข้อมูล นร1'!E16,'กรอกข้อมูล นร1'!E16,"")</f>
        <v>1559800001861</v>
      </c>
      <c r="D18" s="144" t="str">
        <f>IF('กรอกข้อมูล นร1'!F16="","",'กรอกข้อมูล นร1'!F16)</f>
        <v>ด.ญ.กนกวรรณ วงศ์คำมา</v>
      </c>
      <c r="E18" s="145"/>
      <c r="F18" s="28" t="s">
        <v>30</v>
      </c>
      <c r="G18" s="28" t="s">
        <v>30</v>
      </c>
      <c r="H18" s="28" t="s">
        <v>30</v>
      </c>
      <c r="I18" s="28" t="s">
        <v>30</v>
      </c>
      <c r="J18" s="28" t="s">
        <v>30</v>
      </c>
      <c r="K18" s="28" t="s">
        <v>30</v>
      </c>
      <c r="L18" s="28" t="s">
        <v>30</v>
      </c>
      <c r="M18" s="28" t="s">
        <v>30</v>
      </c>
      <c r="N18" s="28" t="s">
        <v>30</v>
      </c>
      <c r="O18" s="28" t="s">
        <v>30</v>
      </c>
      <c r="P18" s="28" t="s">
        <v>30</v>
      </c>
      <c r="Q18" s="28" t="s">
        <v>30</v>
      </c>
      <c r="R18" s="28" t="s">
        <v>30</v>
      </c>
      <c r="S18" s="28" t="s">
        <v>30</v>
      </c>
      <c r="T18" s="28" t="s">
        <v>30</v>
      </c>
      <c r="U18" s="28" t="s">
        <v>30</v>
      </c>
      <c r="V18" s="28" t="s">
        <v>30</v>
      </c>
      <c r="W18" s="28" t="s">
        <v>30</v>
      </c>
      <c r="X18" s="28" t="s">
        <v>30</v>
      </c>
      <c r="Y18" s="28" t="s">
        <v>30</v>
      </c>
      <c r="Z18" s="28" t="s">
        <v>30</v>
      </c>
      <c r="AA18" s="28" t="s">
        <v>30</v>
      </c>
      <c r="AB18" s="28" t="s">
        <v>30</v>
      </c>
      <c r="AC18" s="28" t="s">
        <v>30</v>
      </c>
      <c r="AD18" s="28" t="s">
        <v>30</v>
      </c>
      <c r="AE18" s="28" t="s">
        <v>30</v>
      </c>
      <c r="AF18" s="28" t="s">
        <v>30</v>
      </c>
      <c r="AG18" s="28" t="s">
        <v>30</v>
      </c>
      <c r="AH18" s="28" t="s">
        <v>30</v>
      </c>
      <c r="AI18" s="28" t="s">
        <v>30</v>
      </c>
      <c r="AJ18" s="28" t="s">
        <v>30</v>
      </c>
      <c r="AK18" s="28" t="s">
        <v>30</v>
      </c>
      <c r="AL18" s="28" t="s">
        <v>30</v>
      </c>
      <c r="AM18" s="28" t="s">
        <v>30</v>
      </c>
      <c r="AN18" s="28" t="s">
        <v>30</v>
      </c>
      <c r="AO18" s="28" t="s">
        <v>30</v>
      </c>
      <c r="AP18" s="28" t="s">
        <v>30</v>
      </c>
      <c r="AQ18" s="28" t="s">
        <v>30</v>
      </c>
      <c r="AR18" s="28" t="s">
        <v>30</v>
      </c>
      <c r="AS18" s="28" t="s">
        <v>30</v>
      </c>
      <c r="AT18" s="28" t="s">
        <v>30</v>
      </c>
      <c r="AU18" s="28" t="s">
        <v>30</v>
      </c>
      <c r="AV18" s="28" t="s">
        <v>30</v>
      </c>
      <c r="AW18" s="28" t="s">
        <v>30</v>
      </c>
      <c r="AX18" s="28" t="s">
        <v>30</v>
      </c>
      <c r="AY18" s="28" t="s">
        <v>30</v>
      </c>
      <c r="AZ18" s="28" t="s">
        <v>30</v>
      </c>
      <c r="BA18" s="28" t="s">
        <v>30</v>
      </c>
      <c r="BB18" s="28" t="s">
        <v>30</v>
      </c>
      <c r="BC18" s="28" t="s">
        <v>30</v>
      </c>
      <c r="BD18" s="28" t="s">
        <v>30</v>
      </c>
      <c r="BE18" s="28" t="s">
        <v>30</v>
      </c>
      <c r="BF18" s="28" t="s">
        <v>30</v>
      </c>
      <c r="BG18" s="28" t="s">
        <v>30</v>
      </c>
      <c r="BH18" s="28" t="s">
        <v>30</v>
      </c>
      <c r="BI18" s="28" t="s">
        <v>30</v>
      </c>
      <c r="BJ18" s="28" t="s">
        <v>30</v>
      </c>
      <c r="BK18" s="28" t="s">
        <v>30</v>
      </c>
      <c r="BL18" s="28" t="s">
        <v>30</v>
      </c>
      <c r="BM18" s="28" t="s">
        <v>30</v>
      </c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139" t="str">
        <f t="shared" si="5"/>
        <v>60</v>
      </c>
      <c r="BY18" s="139" t="str">
        <f t="shared" si="0"/>
        <v>-</v>
      </c>
      <c r="BZ18" s="139" t="str">
        <f t="shared" si="1"/>
        <v>-</v>
      </c>
      <c r="CA18" s="139" t="str">
        <f t="shared" si="2"/>
        <v>-</v>
      </c>
      <c r="CB18" s="41">
        <f t="shared" si="3"/>
        <v>100</v>
      </c>
      <c r="CC18" s="251" t="str">
        <f>IF('กรอกข้อมูล นร1'!H16="ย้าย/ออก","ย้าย/ออก",IF(CB18="","",VLOOKUP(CB18,ติดมส,3,TRUE)))</f>
        <v/>
      </c>
      <c r="CD18" s="248"/>
      <c r="CE18" s="83" t="str">
        <f t="shared" si="4"/>
        <v/>
      </c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</row>
    <row r="19" spans="1:103" ht="17.25" customHeight="1">
      <c r="A19" s="139">
        <f>IF('กรอกข้อมูล นร1'!C17,'กรอกข้อมูล นร1'!C17,"")</f>
        <v>14</v>
      </c>
      <c r="B19" s="142">
        <f>IF('กรอกข้อมูล นร1'!D17,'กรอกข้อมูล นร1'!D17,"")</f>
        <v>1150</v>
      </c>
      <c r="C19" s="143">
        <f>IF('กรอกข้อมูล นร1'!E17,'กรอกข้อมูล นร1'!E17,"")</f>
        <v>1550200060795</v>
      </c>
      <c r="D19" s="144" t="str">
        <f>IF('กรอกข้อมูล นร1'!F17="","",'กรอกข้อมูล นร1'!F17)</f>
        <v>ด.ญ.สุภา แซ่โซ้ง</v>
      </c>
      <c r="E19" s="145"/>
      <c r="F19" s="28" t="s">
        <v>30</v>
      </c>
      <c r="G19" s="28" t="s">
        <v>30</v>
      </c>
      <c r="H19" s="28" t="s">
        <v>30</v>
      </c>
      <c r="I19" s="28" t="s">
        <v>30</v>
      </c>
      <c r="J19" s="28" t="s">
        <v>30</v>
      </c>
      <c r="K19" s="28" t="s">
        <v>30</v>
      </c>
      <c r="L19" s="28" t="s">
        <v>30</v>
      </c>
      <c r="M19" s="28" t="s">
        <v>30</v>
      </c>
      <c r="N19" s="28" t="s">
        <v>30</v>
      </c>
      <c r="O19" s="28" t="s">
        <v>30</v>
      </c>
      <c r="P19" s="28" t="s">
        <v>30</v>
      </c>
      <c r="Q19" s="28" t="s">
        <v>30</v>
      </c>
      <c r="R19" s="28" t="s">
        <v>30</v>
      </c>
      <c r="S19" s="28" t="s">
        <v>30</v>
      </c>
      <c r="T19" s="28" t="s">
        <v>30</v>
      </c>
      <c r="U19" s="28" t="s">
        <v>30</v>
      </c>
      <c r="V19" s="28" t="s">
        <v>30</v>
      </c>
      <c r="W19" s="28" t="s">
        <v>30</v>
      </c>
      <c r="X19" s="28" t="s">
        <v>30</v>
      </c>
      <c r="Y19" s="28" t="s">
        <v>30</v>
      </c>
      <c r="Z19" s="28" t="s">
        <v>30</v>
      </c>
      <c r="AA19" s="28" t="s">
        <v>30</v>
      </c>
      <c r="AB19" s="28" t="s">
        <v>30</v>
      </c>
      <c r="AC19" s="28" t="s">
        <v>30</v>
      </c>
      <c r="AD19" s="28" t="s">
        <v>30</v>
      </c>
      <c r="AE19" s="28" t="s">
        <v>30</v>
      </c>
      <c r="AF19" s="28" t="s">
        <v>30</v>
      </c>
      <c r="AG19" s="28" t="s">
        <v>30</v>
      </c>
      <c r="AH19" s="28" t="s">
        <v>30</v>
      </c>
      <c r="AI19" s="28" t="s">
        <v>30</v>
      </c>
      <c r="AJ19" s="28" t="s">
        <v>30</v>
      </c>
      <c r="AK19" s="28" t="s">
        <v>30</v>
      </c>
      <c r="AL19" s="28" t="s">
        <v>30</v>
      </c>
      <c r="AM19" s="28" t="s">
        <v>30</v>
      </c>
      <c r="AN19" s="28" t="s">
        <v>30</v>
      </c>
      <c r="AO19" s="28" t="s">
        <v>30</v>
      </c>
      <c r="AP19" s="28" t="s">
        <v>30</v>
      </c>
      <c r="AQ19" s="28" t="s">
        <v>30</v>
      </c>
      <c r="AR19" s="28" t="s">
        <v>30</v>
      </c>
      <c r="AS19" s="28" t="s">
        <v>30</v>
      </c>
      <c r="AT19" s="28" t="s">
        <v>30</v>
      </c>
      <c r="AU19" s="28" t="s">
        <v>35</v>
      </c>
      <c r="AV19" s="28" t="s">
        <v>30</v>
      </c>
      <c r="AW19" s="28" t="s">
        <v>30</v>
      </c>
      <c r="AX19" s="28" t="s">
        <v>30</v>
      </c>
      <c r="AY19" s="28" t="s">
        <v>30</v>
      </c>
      <c r="AZ19" s="28" t="s">
        <v>30</v>
      </c>
      <c r="BA19" s="28" t="s">
        <v>30</v>
      </c>
      <c r="BB19" s="28" t="s">
        <v>35</v>
      </c>
      <c r="BC19" s="28" t="s">
        <v>30</v>
      </c>
      <c r="BD19" s="28" t="s">
        <v>30</v>
      </c>
      <c r="BE19" s="28" t="s">
        <v>35</v>
      </c>
      <c r="BF19" s="28" t="s">
        <v>30</v>
      </c>
      <c r="BG19" s="28" t="s">
        <v>30</v>
      </c>
      <c r="BH19" s="28" t="s">
        <v>30</v>
      </c>
      <c r="BI19" s="28" t="s">
        <v>30</v>
      </c>
      <c r="BJ19" s="28" t="s">
        <v>30</v>
      </c>
      <c r="BK19" s="28" t="s">
        <v>30</v>
      </c>
      <c r="BL19" s="28" t="s">
        <v>30</v>
      </c>
      <c r="BM19" s="28" t="s">
        <v>30</v>
      </c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139" t="str">
        <f t="shared" si="5"/>
        <v>57</v>
      </c>
      <c r="BY19" s="139" t="str">
        <f t="shared" si="0"/>
        <v>-</v>
      </c>
      <c r="BZ19" s="139" t="str">
        <f t="shared" si="1"/>
        <v>-</v>
      </c>
      <c r="CA19" s="139">
        <f t="shared" si="2"/>
        <v>3</v>
      </c>
      <c r="CB19" s="41">
        <f t="shared" si="3"/>
        <v>95</v>
      </c>
      <c r="CC19" s="251" t="str">
        <f>IF('กรอกข้อมูล นร1'!H17="ย้าย/ออก","ย้าย/ออก",IF(CB19="","",VLOOKUP(CB19,ติดมส,3,TRUE)))</f>
        <v/>
      </c>
      <c r="CD19" s="248"/>
      <c r="CE19" s="83" t="str">
        <f t="shared" si="4"/>
        <v/>
      </c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</row>
    <row r="20" spans="1:103" ht="17.25" customHeight="1">
      <c r="A20" s="139">
        <f>IF('กรอกข้อมูล นร1'!C18,'กรอกข้อมูล นร1'!C18,"")</f>
        <v>15</v>
      </c>
      <c r="B20" s="142">
        <f>IF('กรอกข้อมูล นร1'!D18,'กรอกข้อมูล นร1'!D18,"")</f>
        <v>917</v>
      </c>
      <c r="C20" s="143">
        <f>IF('กรอกข้อมูล นร1'!E18,'กรอกข้อมูล นร1'!E18,"")</f>
        <v>1550200060612</v>
      </c>
      <c r="D20" s="144" t="str">
        <f>IF('กรอกข้อมูล นร1'!F18="","",'กรอกข้อมูล นร1'!F18)</f>
        <v>ด.ญ.ประภาพร แซ่ลี</v>
      </c>
      <c r="E20" s="145"/>
      <c r="F20" s="28" t="s">
        <v>30</v>
      </c>
      <c r="G20" s="28" t="s">
        <v>30</v>
      </c>
      <c r="H20" s="28" t="s">
        <v>30</v>
      </c>
      <c r="I20" s="28" t="s">
        <v>30</v>
      </c>
      <c r="J20" s="28" t="s">
        <v>30</v>
      </c>
      <c r="K20" s="28" t="s">
        <v>30</v>
      </c>
      <c r="L20" s="28" t="s">
        <v>30</v>
      </c>
      <c r="M20" s="28" t="s">
        <v>30</v>
      </c>
      <c r="N20" s="28" t="s">
        <v>30</v>
      </c>
      <c r="O20" s="28" t="s">
        <v>30</v>
      </c>
      <c r="P20" s="28" t="s">
        <v>30</v>
      </c>
      <c r="Q20" s="28" t="s">
        <v>30</v>
      </c>
      <c r="R20" s="28" t="s">
        <v>30</v>
      </c>
      <c r="S20" s="28" t="s">
        <v>30</v>
      </c>
      <c r="T20" s="28" t="s">
        <v>30</v>
      </c>
      <c r="U20" s="28" t="s">
        <v>30</v>
      </c>
      <c r="V20" s="28" t="s">
        <v>30</v>
      </c>
      <c r="W20" s="28" t="s">
        <v>30</v>
      </c>
      <c r="X20" s="28" t="s">
        <v>30</v>
      </c>
      <c r="Y20" s="28" t="s">
        <v>30</v>
      </c>
      <c r="Z20" s="28" t="s">
        <v>30</v>
      </c>
      <c r="AA20" s="28" t="s">
        <v>30</v>
      </c>
      <c r="AB20" s="28" t="s">
        <v>30</v>
      </c>
      <c r="AC20" s="28" t="s">
        <v>30</v>
      </c>
      <c r="AD20" s="28" t="s">
        <v>30</v>
      </c>
      <c r="AE20" s="28" t="s">
        <v>30</v>
      </c>
      <c r="AF20" s="28" t="s">
        <v>30</v>
      </c>
      <c r="AG20" s="28" t="s">
        <v>30</v>
      </c>
      <c r="AH20" s="28" t="s">
        <v>30</v>
      </c>
      <c r="AI20" s="28" t="s">
        <v>30</v>
      </c>
      <c r="AJ20" s="28" t="s">
        <v>30</v>
      </c>
      <c r="AK20" s="28" t="s">
        <v>30</v>
      </c>
      <c r="AL20" s="28" t="s">
        <v>30</v>
      </c>
      <c r="AM20" s="28" t="s">
        <v>30</v>
      </c>
      <c r="AN20" s="28" t="s">
        <v>30</v>
      </c>
      <c r="AO20" s="28" t="s">
        <v>30</v>
      </c>
      <c r="AP20" s="28" t="s">
        <v>30</v>
      </c>
      <c r="AQ20" s="28" t="s">
        <v>30</v>
      </c>
      <c r="AR20" s="28" t="s">
        <v>30</v>
      </c>
      <c r="AS20" s="28" t="s">
        <v>30</v>
      </c>
      <c r="AT20" s="28" t="s">
        <v>30</v>
      </c>
      <c r="AU20" s="28" t="s">
        <v>30</v>
      </c>
      <c r="AV20" s="28" t="s">
        <v>30</v>
      </c>
      <c r="AW20" s="28" t="s">
        <v>30</v>
      </c>
      <c r="AX20" s="28" t="s">
        <v>30</v>
      </c>
      <c r="AY20" s="28" t="s">
        <v>30</v>
      </c>
      <c r="AZ20" s="28" t="s">
        <v>30</v>
      </c>
      <c r="BA20" s="28" t="s">
        <v>30</v>
      </c>
      <c r="BB20" s="28" t="s">
        <v>30</v>
      </c>
      <c r="BC20" s="28" t="s">
        <v>30</v>
      </c>
      <c r="BD20" s="28" t="s">
        <v>30</v>
      </c>
      <c r="BE20" s="28" t="s">
        <v>30</v>
      </c>
      <c r="BF20" s="28" t="s">
        <v>30</v>
      </c>
      <c r="BG20" s="28" t="s">
        <v>30</v>
      </c>
      <c r="BH20" s="28" t="s">
        <v>30</v>
      </c>
      <c r="BI20" s="28" t="s">
        <v>30</v>
      </c>
      <c r="BJ20" s="28" t="s">
        <v>30</v>
      </c>
      <c r="BK20" s="28" t="s">
        <v>30</v>
      </c>
      <c r="BL20" s="28" t="s">
        <v>30</v>
      </c>
      <c r="BM20" s="28" t="s">
        <v>30</v>
      </c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139" t="str">
        <f t="shared" si="5"/>
        <v>60</v>
      </c>
      <c r="BY20" s="139" t="str">
        <f t="shared" si="0"/>
        <v>-</v>
      </c>
      <c r="BZ20" s="139" t="str">
        <f t="shared" si="1"/>
        <v>-</v>
      </c>
      <c r="CA20" s="139" t="str">
        <f t="shared" si="2"/>
        <v>-</v>
      </c>
      <c r="CB20" s="41">
        <f t="shared" si="3"/>
        <v>100</v>
      </c>
      <c r="CC20" s="251" t="str">
        <f>IF('กรอกข้อมูล นร1'!H18="ย้าย/ออก","ย้าย/ออก",IF(CB20="","",VLOOKUP(CB20,ติดมส,3,TRUE)))</f>
        <v/>
      </c>
      <c r="CD20" s="248"/>
      <c r="CE20" s="83" t="str">
        <f t="shared" si="4"/>
        <v/>
      </c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</row>
    <row r="21" spans="1:103" ht="17.25" customHeight="1">
      <c r="A21" s="139">
        <f>IF('กรอกข้อมูล นร1'!C19,'กรอกข้อมูล นร1'!C19,"")</f>
        <v>16</v>
      </c>
      <c r="B21" s="142">
        <f>IF('กรอกข้อมูล นร1'!D19,'กรอกข้อมูล นร1'!D19,"")</f>
        <v>1274</v>
      </c>
      <c r="C21" s="143">
        <f>IF('กรอกข้อมูล นร1'!E19,'กรอกข้อมูล นร1'!E19,"")</f>
        <v>1559900432481</v>
      </c>
      <c r="D21" s="144" t="str">
        <f>IF('กรอกข้อมูล นร1'!F19="","",'กรอกข้อมูล นร1'!F19)</f>
        <v>ด.ญ.ศิลป์สุภา พงศ์ศิริเสรี</v>
      </c>
      <c r="E21" s="145"/>
      <c r="F21" s="28" t="s">
        <v>30</v>
      </c>
      <c r="G21" s="28" t="s">
        <v>30</v>
      </c>
      <c r="H21" s="28" t="s">
        <v>30</v>
      </c>
      <c r="I21" s="28" t="s">
        <v>30</v>
      </c>
      <c r="J21" s="28" t="s">
        <v>30</v>
      </c>
      <c r="K21" s="28" t="s">
        <v>30</v>
      </c>
      <c r="L21" s="28" t="s">
        <v>30</v>
      </c>
      <c r="M21" s="28" t="s">
        <v>30</v>
      </c>
      <c r="N21" s="28" t="s">
        <v>30</v>
      </c>
      <c r="O21" s="28" t="s">
        <v>30</v>
      </c>
      <c r="P21" s="28" t="s">
        <v>30</v>
      </c>
      <c r="Q21" s="28" t="s">
        <v>30</v>
      </c>
      <c r="R21" s="28" t="s">
        <v>30</v>
      </c>
      <c r="S21" s="28" t="s">
        <v>30</v>
      </c>
      <c r="T21" s="28" t="s">
        <v>30</v>
      </c>
      <c r="U21" s="28" t="s">
        <v>30</v>
      </c>
      <c r="V21" s="28" t="s">
        <v>30</v>
      </c>
      <c r="W21" s="28" t="s">
        <v>30</v>
      </c>
      <c r="X21" s="28" t="s">
        <v>30</v>
      </c>
      <c r="Y21" s="28" t="s">
        <v>30</v>
      </c>
      <c r="Z21" s="28" t="s">
        <v>30</v>
      </c>
      <c r="AA21" s="28" t="s">
        <v>30</v>
      </c>
      <c r="AB21" s="28" t="s">
        <v>30</v>
      </c>
      <c r="AC21" s="28" t="s">
        <v>30</v>
      </c>
      <c r="AD21" s="28" t="s">
        <v>30</v>
      </c>
      <c r="AE21" s="28" t="s">
        <v>30</v>
      </c>
      <c r="AF21" s="28" t="s">
        <v>30</v>
      </c>
      <c r="AG21" s="28" t="s">
        <v>30</v>
      </c>
      <c r="AH21" s="28" t="s">
        <v>30</v>
      </c>
      <c r="AI21" s="28" t="s">
        <v>30</v>
      </c>
      <c r="AJ21" s="28" t="s">
        <v>30</v>
      </c>
      <c r="AK21" s="28" t="s">
        <v>30</v>
      </c>
      <c r="AL21" s="28" t="s">
        <v>30</v>
      </c>
      <c r="AM21" s="28" t="s">
        <v>30</v>
      </c>
      <c r="AN21" s="28" t="s">
        <v>30</v>
      </c>
      <c r="AO21" s="28" t="s">
        <v>30</v>
      </c>
      <c r="AP21" s="28" t="s">
        <v>30</v>
      </c>
      <c r="AQ21" s="28" t="s">
        <v>30</v>
      </c>
      <c r="AR21" s="28" t="s">
        <v>30</v>
      </c>
      <c r="AS21" s="28" t="s">
        <v>30</v>
      </c>
      <c r="AT21" s="28" t="s">
        <v>30</v>
      </c>
      <c r="AU21" s="28" t="s">
        <v>30</v>
      </c>
      <c r="AV21" s="28" t="s">
        <v>30</v>
      </c>
      <c r="AW21" s="28" t="s">
        <v>30</v>
      </c>
      <c r="AX21" s="28" t="s">
        <v>30</v>
      </c>
      <c r="AY21" s="28" t="s">
        <v>30</v>
      </c>
      <c r="AZ21" s="28" t="s">
        <v>30</v>
      </c>
      <c r="BA21" s="28" t="s">
        <v>30</v>
      </c>
      <c r="BB21" s="28" t="s">
        <v>30</v>
      </c>
      <c r="BC21" s="28" t="s">
        <v>30</v>
      </c>
      <c r="BD21" s="28" t="s">
        <v>30</v>
      </c>
      <c r="BE21" s="28" t="s">
        <v>30</v>
      </c>
      <c r="BF21" s="28" t="s">
        <v>30</v>
      </c>
      <c r="BG21" s="28" t="s">
        <v>30</v>
      </c>
      <c r="BH21" s="28" t="s">
        <v>30</v>
      </c>
      <c r="BI21" s="28" t="s">
        <v>30</v>
      </c>
      <c r="BJ21" s="28" t="s">
        <v>30</v>
      </c>
      <c r="BK21" s="28" t="s">
        <v>30</v>
      </c>
      <c r="BL21" s="28" t="s">
        <v>30</v>
      </c>
      <c r="BM21" s="28" t="s">
        <v>30</v>
      </c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139" t="str">
        <f t="shared" si="5"/>
        <v>60</v>
      </c>
      <c r="BY21" s="139" t="str">
        <f t="shared" si="0"/>
        <v>-</v>
      </c>
      <c r="BZ21" s="139" t="str">
        <f t="shared" si="1"/>
        <v>-</v>
      </c>
      <c r="CA21" s="139" t="str">
        <f t="shared" si="2"/>
        <v>-</v>
      </c>
      <c r="CB21" s="41">
        <f t="shared" si="3"/>
        <v>100</v>
      </c>
      <c r="CC21" s="251" t="str">
        <f>IF('กรอกข้อมูล นร1'!H19="ย้าย/ออก","ย้าย/ออก",IF(CB21="","",VLOOKUP(CB21,ติดมส,3,TRUE)))</f>
        <v/>
      </c>
      <c r="CD21" s="248"/>
      <c r="CE21" s="83" t="str">
        <f t="shared" si="4"/>
        <v/>
      </c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</row>
    <row r="22" spans="1:103" ht="17.25" customHeight="1">
      <c r="A22" s="139">
        <f>IF('กรอกข้อมูล นร1'!C20,'กรอกข้อมูล นร1'!C20,"")</f>
        <v>17</v>
      </c>
      <c r="B22" s="142">
        <f>IF('กรอกข้อมูล นร1'!D20,'กรอกข้อมูล นร1'!D20,"")</f>
        <v>1278</v>
      </c>
      <c r="C22" s="143">
        <f>IF('กรอกข้อมูล นร1'!E20,'กรอกข้อมูล นร1'!E20,"")</f>
        <v>1559900436567</v>
      </c>
      <c r="D22" s="144" t="str">
        <f>IF('กรอกข้อมูล นร1'!F20="","",'กรอกข้อมูล นร1'!F20)</f>
        <v>ด.ญ.กาญจนา แซ่โซ้ง</v>
      </c>
      <c r="E22" s="145"/>
      <c r="F22" s="28" t="s">
        <v>30</v>
      </c>
      <c r="G22" s="28" t="s">
        <v>30</v>
      </c>
      <c r="H22" s="28" t="s">
        <v>30</v>
      </c>
      <c r="I22" s="28" t="s">
        <v>30</v>
      </c>
      <c r="J22" s="28" t="s">
        <v>30</v>
      </c>
      <c r="K22" s="28" t="s">
        <v>30</v>
      </c>
      <c r="L22" s="28" t="s">
        <v>30</v>
      </c>
      <c r="M22" s="28" t="s">
        <v>30</v>
      </c>
      <c r="N22" s="28" t="s">
        <v>30</v>
      </c>
      <c r="O22" s="28" t="s">
        <v>30</v>
      </c>
      <c r="P22" s="28" t="s">
        <v>30</v>
      </c>
      <c r="Q22" s="28" t="s">
        <v>30</v>
      </c>
      <c r="R22" s="28" t="s">
        <v>30</v>
      </c>
      <c r="S22" s="28" t="s">
        <v>30</v>
      </c>
      <c r="T22" s="28" t="s">
        <v>30</v>
      </c>
      <c r="U22" s="28" t="s">
        <v>30</v>
      </c>
      <c r="V22" s="28" t="s">
        <v>30</v>
      </c>
      <c r="W22" s="28" t="s">
        <v>30</v>
      </c>
      <c r="X22" s="28" t="s">
        <v>30</v>
      </c>
      <c r="Y22" s="28" t="s">
        <v>30</v>
      </c>
      <c r="Z22" s="28" t="s">
        <v>30</v>
      </c>
      <c r="AA22" s="28" t="s">
        <v>30</v>
      </c>
      <c r="AB22" s="28" t="s">
        <v>30</v>
      </c>
      <c r="AC22" s="28" t="s">
        <v>30</v>
      </c>
      <c r="AD22" s="28" t="s">
        <v>30</v>
      </c>
      <c r="AE22" s="28" t="s">
        <v>30</v>
      </c>
      <c r="AF22" s="28" t="s">
        <v>30</v>
      </c>
      <c r="AG22" s="28" t="s">
        <v>30</v>
      </c>
      <c r="AH22" s="28" t="s">
        <v>30</v>
      </c>
      <c r="AI22" s="28" t="s">
        <v>30</v>
      </c>
      <c r="AJ22" s="28" t="s">
        <v>30</v>
      </c>
      <c r="AK22" s="28" t="s">
        <v>30</v>
      </c>
      <c r="AL22" s="28" t="s">
        <v>30</v>
      </c>
      <c r="AM22" s="28" t="s">
        <v>30</v>
      </c>
      <c r="AN22" s="28" t="s">
        <v>30</v>
      </c>
      <c r="AO22" s="28" t="s">
        <v>30</v>
      </c>
      <c r="AP22" s="28" t="s">
        <v>30</v>
      </c>
      <c r="AQ22" s="28" t="s">
        <v>30</v>
      </c>
      <c r="AR22" s="28" t="s">
        <v>30</v>
      </c>
      <c r="AS22" s="28" t="s">
        <v>30</v>
      </c>
      <c r="AT22" s="28" t="s">
        <v>30</v>
      </c>
      <c r="AU22" s="28" t="s">
        <v>30</v>
      </c>
      <c r="AV22" s="28" t="s">
        <v>30</v>
      </c>
      <c r="AW22" s="28" t="s">
        <v>30</v>
      </c>
      <c r="AX22" s="28" t="s">
        <v>30</v>
      </c>
      <c r="AY22" s="28" t="s">
        <v>30</v>
      </c>
      <c r="AZ22" s="28" t="s">
        <v>30</v>
      </c>
      <c r="BA22" s="28" t="s">
        <v>30</v>
      </c>
      <c r="BB22" s="28" t="s">
        <v>30</v>
      </c>
      <c r="BC22" s="28" t="s">
        <v>30</v>
      </c>
      <c r="BD22" s="28" t="s">
        <v>30</v>
      </c>
      <c r="BE22" s="28" t="s">
        <v>30</v>
      </c>
      <c r="BF22" s="28" t="s">
        <v>30</v>
      </c>
      <c r="BG22" s="28" t="s">
        <v>30</v>
      </c>
      <c r="BH22" s="28" t="s">
        <v>30</v>
      </c>
      <c r="BI22" s="28" t="s">
        <v>30</v>
      </c>
      <c r="BJ22" s="28" t="s">
        <v>30</v>
      </c>
      <c r="BK22" s="28" t="s">
        <v>30</v>
      </c>
      <c r="BL22" s="28" t="s">
        <v>30</v>
      </c>
      <c r="BM22" s="28" t="s">
        <v>30</v>
      </c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139" t="str">
        <f t="shared" si="5"/>
        <v>60</v>
      </c>
      <c r="BY22" s="139" t="str">
        <f t="shared" si="0"/>
        <v>-</v>
      </c>
      <c r="BZ22" s="139" t="str">
        <f t="shared" si="1"/>
        <v>-</v>
      </c>
      <c r="CA22" s="139" t="str">
        <f t="shared" si="2"/>
        <v>-</v>
      </c>
      <c r="CB22" s="41">
        <f t="shared" si="3"/>
        <v>100</v>
      </c>
      <c r="CC22" s="251" t="str">
        <f>IF('กรอกข้อมูล นร1'!H20="ย้าย/ออก","ย้าย/ออก",IF(CB22="","",VLOOKUP(CB22,ติดมส,3,TRUE)))</f>
        <v/>
      </c>
      <c r="CD22" s="248"/>
      <c r="CE22" s="83" t="str">
        <f t="shared" si="4"/>
        <v/>
      </c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</row>
    <row r="23" spans="1:103" ht="17.25" customHeight="1">
      <c r="A23" s="139">
        <f>IF('กรอกข้อมูล นร1'!C21,'กรอกข้อมูล นร1'!C21,"")</f>
        <v>18</v>
      </c>
      <c r="B23" s="142">
        <f>IF('กรอกข้อมูล นร1'!D21,'กรอกข้อมูล นร1'!D21,"")</f>
        <v>995</v>
      </c>
      <c r="C23" s="143">
        <f>IF('กรอกข้อมูล นร1'!E21,'กรอกข้อมูล นร1'!E21,"")</f>
        <v>1550200063000</v>
      </c>
      <c r="D23" s="144" t="str">
        <f>IF('กรอกข้อมูล นร1'!F21="","",'กรอกข้อมูล นร1'!F21)</f>
        <v>ด.ญ.ดาว  ภัทรเกียรติ</v>
      </c>
      <c r="E23" s="145"/>
      <c r="F23" s="28" t="s">
        <v>30</v>
      </c>
      <c r="G23" s="28" t="s">
        <v>30</v>
      </c>
      <c r="H23" s="28" t="s">
        <v>30</v>
      </c>
      <c r="I23" s="28" t="s">
        <v>35</v>
      </c>
      <c r="J23" s="28" t="s">
        <v>30</v>
      </c>
      <c r="K23" s="28" t="s">
        <v>30</v>
      </c>
      <c r="L23" s="28" t="s">
        <v>30</v>
      </c>
      <c r="M23" s="28" t="s">
        <v>30</v>
      </c>
      <c r="N23" s="28" t="s">
        <v>30</v>
      </c>
      <c r="O23" s="28" t="s">
        <v>30</v>
      </c>
      <c r="P23" s="28" t="s">
        <v>30</v>
      </c>
      <c r="Q23" s="28" t="s">
        <v>30</v>
      </c>
      <c r="R23" s="28" t="s">
        <v>30</v>
      </c>
      <c r="S23" s="28" t="s">
        <v>30</v>
      </c>
      <c r="T23" s="28" t="s">
        <v>30</v>
      </c>
      <c r="U23" s="28" t="s">
        <v>30</v>
      </c>
      <c r="V23" s="28" t="s">
        <v>30</v>
      </c>
      <c r="W23" s="28" t="s">
        <v>30</v>
      </c>
      <c r="X23" s="28" t="s">
        <v>30</v>
      </c>
      <c r="Y23" s="28" t="s">
        <v>30</v>
      </c>
      <c r="Z23" s="28" t="s">
        <v>30</v>
      </c>
      <c r="AA23" s="28" t="s">
        <v>30</v>
      </c>
      <c r="AB23" s="28" t="s">
        <v>30</v>
      </c>
      <c r="AC23" s="28" t="s">
        <v>30</v>
      </c>
      <c r="AD23" s="28" t="s">
        <v>30</v>
      </c>
      <c r="AE23" s="28" t="s">
        <v>30</v>
      </c>
      <c r="AF23" s="28" t="s">
        <v>30</v>
      </c>
      <c r="AG23" s="28" t="s">
        <v>30</v>
      </c>
      <c r="AH23" s="28" t="s">
        <v>30</v>
      </c>
      <c r="AI23" s="28" t="s">
        <v>30</v>
      </c>
      <c r="AJ23" s="28" t="s">
        <v>30</v>
      </c>
      <c r="AK23" s="28" t="s">
        <v>30</v>
      </c>
      <c r="AL23" s="28" t="s">
        <v>30</v>
      </c>
      <c r="AM23" s="28" t="s">
        <v>30</v>
      </c>
      <c r="AN23" s="28" t="s">
        <v>30</v>
      </c>
      <c r="AO23" s="28" t="s">
        <v>30</v>
      </c>
      <c r="AP23" s="28" t="s">
        <v>30</v>
      </c>
      <c r="AQ23" s="28" t="s">
        <v>30</v>
      </c>
      <c r="AR23" s="28" t="s">
        <v>30</v>
      </c>
      <c r="AS23" s="28" t="s">
        <v>30</v>
      </c>
      <c r="AT23" s="28" t="s">
        <v>30</v>
      </c>
      <c r="AU23" s="28" t="s">
        <v>30</v>
      </c>
      <c r="AV23" s="28" t="s">
        <v>30</v>
      </c>
      <c r="AW23" s="28" t="s">
        <v>30</v>
      </c>
      <c r="AX23" s="28" t="s">
        <v>30</v>
      </c>
      <c r="AY23" s="28" t="s">
        <v>30</v>
      </c>
      <c r="AZ23" s="28" t="s">
        <v>30</v>
      </c>
      <c r="BA23" s="28" t="s">
        <v>30</v>
      </c>
      <c r="BB23" s="28" t="s">
        <v>30</v>
      </c>
      <c r="BC23" s="28" t="s">
        <v>30</v>
      </c>
      <c r="BD23" s="28" t="s">
        <v>30</v>
      </c>
      <c r="BE23" s="28" t="s">
        <v>30</v>
      </c>
      <c r="BF23" s="28" t="s">
        <v>30</v>
      </c>
      <c r="BG23" s="28" t="s">
        <v>30</v>
      </c>
      <c r="BH23" s="28" t="s">
        <v>30</v>
      </c>
      <c r="BI23" s="28" t="s">
        <v>30</v>
      </c>
      <c r="BJ23" s="28" t="s">
        <v>30</v>
      </c>
      <c r="BK23" s="28" t="s">
        <v>30</v>
      </c>
      <c r="BL23" s="28" t="s">
        <v>30</v>
      </c>
      <c r="BM23" s="28" t="s">
        <v>30</v>
      </c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139" t="str">
        <f t="shared" si="5"/>
        <v>59</v>
      </c>
      <c r="BY23" s="139" t="str">
        <f t="shared" si="0"/>
        <v>-</v>
      </c>
      <c r="BZ23" s="139" t="str">
        <f t="shared" si="1"/>
        <v>-</v>
      </c>
      <c r="CA23" s="139">
        <f t="shared" si="2"/>
        <v>1</v>
      </c>
      <c r="CB23" s="41">
        <f t="shared" si="3"/>
        <v>98.333333333333329</v>
      </c>
      <c r="CC23" s="251" t="str">
        <f>IF('กรอกข้อมูล นร1'!H21="ย้าย/ออก","ย้าย/ออก",IF(CB23="","",VLOOKUP(CB23,ติดมส,3,TRUE)))</f>
        <v/>
      </c>
      <c r="CD23" s="248"/>
      <c r="CE23" s="83" t="str">
        <f t="shared" si="4"/>
        <v/>
      </c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</row>
    <row r="24" spans="1:103" ht="17.25" customHeight="1">
      <c r="A24" s="139" t="str">
        <f>IF('กรอกข้อมูล นร1'!C22,'กรอกข้อมูล นร1'!C22,"")</f>
        <v/>
      </c>
      <c r="B24" s="142" t="str">
        <f>IF('กรอกข้อมูล นร1'!D22,'กรอกข้อมูล นร1'!D22,"")</f>
        <v/>
      </c>
      <c r="C24" s="143" t="str">
        <f>IF('กรอกข้อมูล นร1'!E22,'กรอกข้อมูล นร1'!E22,"")</f>
        <v/>
      </c>
      <c r="D24" s="144" t="str">
        <f>IF('กรอกข้อมูล นร1'!F22="","",'กรอกข้อมูล นร1'!F22)</f>
        <v/>
      </c>
      <c r="E24" s="145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139" t="str">
        <f t="shared" si="5"/>
        <v/>
      </c>
      <c r="BY24" s="139" t="str">
        <f t="shared" si="0"/>
        <v/>
      </c>
      <c r="BZ24" s="139" t="str">
        <f t="shared" si="1"/>
        <v/>
      </c>
      <c r="CA24" s="139" t="str">
        <f t="shared" si="2"/>
        <v/>
      </c>
      <c r="CB24" s="41" t="str">
        <f t="shared" si="3"/>
        <v/>
      </c>
      <c r="CC24" s="251" t="str">
        <f>IF('กรอกข้อมูล นร1'!H22="ย้าย/ออก","ย้าย/ออก",IF(CB24="","",VLOOKUP(CB24,ติดมส,3,TRUE)))</f>
        <v/>
      </c>
      <c r="CD24" s="248"/>
      <c r="CE24" s="83" t="str">
        <f t="shared" si="4"/>
        <v/>
      </c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</row>
    <row r="25" spans="1:103" ht="17.25" customHeight="1">
      <c r="A25" s="139" t="str">
        <f>IF('กรอกข้อมูล นร1'!C23,'กรอกข้อมูล นร1'!C23,"")</f>
        <v/>
      </c>
      <c r="B25" s="142" t="str">
        <f>IF('กรอกข้อมูล นร1'!D23,'กรอกข้อมูล นร1'!D23,"")</f>
        <v/>
      </c>
      <c r="C25" s="143" t="str">
        <f>IF('กรอกข้อมูล นร1'!E23,'กรอกข้อมูล นร1'!E23,"")</f>
        <v/>
      </c>
      <c r="D25" s="144" t="str">
        <f>IF('กรอกข้อมูล นร1'!F23="","",'กรอกข้อมูล นร1'!F23)</f>
        <v/>
      </c>
      <c r="E25" s="145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139" t="str">
        <f t="shared" si="5"/>
        <v/>
      </c>
      <c r="BY25" s="139" t="str">
        <f t="shared" si="0"/>
        <v/>
      </c>
      <c r="BZ25" s="139" t="str">
        <f t="shared" si="1"/>
        <v/>
      </c>
      <c r="CA25" s="139" t="str">
        <f t="shared" si="2"/>
        <v/>
      </c>
      <c r="CB25" s="41" t="str">
        <f t="shared" si="3"/>
        <v/>
      </c>
      <c r="CC25" s="251" t="str">
        <f>IF('กรอกข้อมูล นร1'!H23="ย้าย/ออก","ย้าย/ออก",IF(CB25="","",VLOOKUP(CB25,ติดมส,3,TRUE)))</f>
        <v/>
      </c>
      <c r="CD25" s="248"/>
      <c r="CE25" s="83" t="str">
        <f t="shared" si="4"/>
        <v/>
      </c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</row>
    <row r="26" spans="1:103" ht="17.25" customHeight="1">
      <c r="A26" s="139" t="str">
        <f>IF('กรอกข้อมูล นร1'!C24,'กรอกข้อมูล นร1'!C24,"")</f>
        <v/>
      </c>
      <c r="B26" s="142" t="str">
        <f>IF('กรอกข้อมูล นร1'!D24,'กรอกข้อมูล นร1'!D24,"")</f>
        <v/>
      </c>
      <c r="C26" s="143" t="str">
        <f>IF('กรอกข้อมูล นร1'!E24,'กรอกข้อมูล นร1'!E24,"")</f>
        <v/>
      </c>
      <c r="D26" s="144" t="str">
        <f>IF('กรอกข้อมูล นร1'!F24="","",'กรอกข้อมูล นร1'!F24)</f>
        <v/>
      </c>
      <c r="E26" s="145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139" t="str">
        <f t="shared" si="5"/>
        <v/>
      </c>
      <c r="BY26" s="139" t="str">
        <f t="shared" si="0"/>
        <v/>
      </c>
      <c r="BZ26" s="139" t="str">
        <f t="shared" si="1"/>
        <v/>
      </c>
      <c r="CA26" s="139" t="str">
        <f t="shared" si="2"/>
        <v/>
      </c>
      <c r="CB26" s="41" t="str">
        <f t="shared" si="3"/>
        <v/>
      </c>
      <c r="CC26" s="251" t="str">
        <f>IF('กรอกข้อมูล นร1'!H24="ย้าย/ออก","ย้าย/ออก",IF(CB26="","",VLOOKUP(CB26,ติดมส,3,TRUE)))</f>
        <v/>
      </c>
      <c r="CD26" s="248"/>
      <c r="CE26" s="83" t="str">
        <f t="shared" si="4"/>
        <v/>
      </c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</row>
    <row r="27" spans="1:103" ht="17.25" customHeight="1">
      <c r="A27" s="139" t="str">
        <f>IF('กรอกข้อมูล นร1'!C25,'กรอกข้อมูล นร1'!C25,"")</f>
        <v/>
      </c>
      <c r="B27" s="142" t="str">
        <f>IF('กรอกข้อมูล นร1'!D25,'กรอกข้อมูล นร1'!D25,"")</f>
        <v/>
      </c>
      <c r="C27" s="143" t="str">
        <f>IF('กรอกข้อมูล นร1'!E25,'กรอกข้อมูล นร1'!E25,"")</f>
        <v/>
      </c>
      <c r="D27" s="144" t="str">
        <f>IF('กรอกข้อมูล นร1'!F25="","",'กรอกข้อมูล นร1'!F25)</f>
        <v/>
      </c>
      <c r="E27" s="145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139" t="str">
        <f t="shared" si="5"/>
        <v/>
      </c>
      <c r="BY27" s="139" t="str">
        <f t="shared" si="0"/>
        <v/>
      </c>
      <c r="BZ27" s="139" t="str">
        <f t="shared" si="1"/>
        <v/>
      </c>
      <c r="CA27" s="139" t="str">
        <f t="shared" si="2"/>
        <v/>
      </c>
      <c r="CB27" s="41" t="str">
        <f t="shared" si="3"/>
        <v/>
      </c>
      <c r="CC27" s="251" t="str">
        <f>IF('กรอกข้อมูล นร1'!H25="ย้าย/ออก","ย้าย/ออก",IF(CB27="","",VLOOKUP(CB27,ติดมส,3,TRUE)))</f>
        <v/>
      </c>
      <c r="CD27" s="248"/>
      <c r="CE27" s="83" t="str">
        <f t="shared" si="4"/>
        <v/>
      </c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</row>
    <row r="28" spans="1:103" ht="17.25" customHeight="1">
      <c r="A28" s="139" t="str">
        <f>IF('กรอกข้อมูล นร1'!C26,'กรอกข้อมูล นร1'!C26,"")</f>
        <v/>
      </c>
      <c r="B28" s="142" t="str">
        <f>IF('กรอกข้อมูล นร1'!D26,'กรอกข้อมูล นร1'!D26,"")</f>
        <v/>
      </c>
      <c r="C28" s="143" t="str">
        <f>IF('กรอกข้อมูล นร1'!E26,'กรอกข้อมูล นร1'!E26,"")</f>
        <v/>
      </c>
      <c r="D28" s="144" t="str">
        <f>IF('กรอกข้อมูล นร1'!F26="","",'กรอกข้อมูล นร1'!F26)</f>
        <v/>
      </c>
      <c r="E28" s="145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139" t="str">
        <f t="shared" si="5"/>
        <v/>
      </c>
      <c r="BY28" s="139" t="str">
        <f t="shared" si="0"/>
        <v/>
      </c>
      <c r="BZ28" s="139" t="str">
        <f t="shared" si="1"/>
        <v/>
      </c>
      <c r="CA28" s="139" t="str">
        <f t="shared" si="2"/>
        <v/>
      </c>
      <c r="CB28" s="41" t="str">
        <f t="shared" si="3"/>
        <v/>
      </c>
      <c r="CC28" s="251" t="str">
        <f>IF('กรอกข้อมูล นร1'!H26="ย้าย/ออก","ย้าย/ออก",IF(CB28="","",VLOOKUP(CB28,ติดมส,3,TRUE)))</f>
        <v/>
      </c>
      <c r="CD28" s="248"/>
      <c r="CE28" s="83" t="str">
        <f t="shared" si="4"/>
        <v/>
      </c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</row>
    <row r="29" spans="1:103" ht="17.25" customHeight="1">
      <c r="A29" s="139" t="str">
        <f>IF('กรอกข้อมูล นร1'!C27,'กรอกข้อมูล นร1'!C27,"")</f>
        <v/>
      </c>
      <c r="B29" s="142" t="str">
        <f>IF('กรอกข้อมูล นร1'!D27,'กรอกข้อมูล นร1'!D27,"")</f>
        <v/>
      </c>
      <c r="C29" s="143" t="str">
        <f>IF('กรอกข้อมูล นร1'!E27,'กรอกข้อมูล นร1'!E27,"")</f>
        <v/>
      </c>
      <c r="D29" s="144" t="str">
        <f>IF('กรอกข้อมูล นร1'!F27="","",'กรอกข้อมูล นร1'!F27)</f>
        <v/>
      </c>
      <c r="E29" s="145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139" t="str">
        <f t="shared" si="5"/>
        <v/>
      </c>
      <c r="BY29" s="139" t="str">
        <f t="shared" si="0"/>
        <v/>
      </c>
      <c r="BZ29" s="139" t="str">
        <f t="shared" si="1"/>
        <v/>
      </c>
      <c r="CA29" s="139" t="str">
        <f t="shared" si="2"/>
        <v/>
      </c>
      <c r="CB29" s="41" t="str">
        <f t="shared" si="3"/>
        <v/>
      </c>
      <c r="CC29" s="251" t="str">
        <f>IF('กรอกข้อมูล นร1'!H27="ย้าย/ออก","ย้าย/ออก",IF(CB29="","",VLOOKUP(CB29,ติดมส,3,TRUE)))</f>
        <v/>
      </c>
      <c r="CD29" s="248"/>
      <c r="CE29" s="83" t="str">
        <f t="shared" si="4"/>
        <v/>
      </c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</row>
    <row r="30" spans="1:103" ht="17.25" customHeight="1">
      <c r="A30" s="139" t="str">
        <f>IF('กรอกข้อมูล นร1'!C28,'กรอกข้อมูล นร1'!C28,"")</f>
        <v/>
      </c>
      <c r="B30" s="142" t="str">
        <f>IF('กรอกข้อมูล นร1'!D28,'กรอกข้อมูล นร1'!D28,"")</f>
        <v/>
      </c>
      <c r="C30" s="143" t="str">
        <f>IF('กรอกข้อมูล นร1'!E28,'กรอกข้อมูล นร1'!E28,"")</f>
        <v/>
      </c>
      <c r="D30" s="144" t="str">
        <f>IF('กรอกข้อมูล นร1'!F28="","",'กรอกข้อมูล นร1'!F28)</f>
        <v/>
      </c>
      <c r="E30" s="145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139" t="str">
        <f t="shared" si="5"/>
        <v/>
      </c>
      <c r="BY30" s="139" t="str">
        <f t="shared" si="0"/>
        <v/>
      </c>
      <c r="BZ30" s="139" t="str">
        <f t="shared" si="1"/>
        <v/>
      </c>
      <c r="CA30" s="139" t="str">
        <f t="shared" si="2"/>
        <v/>
      </c>
      <c r="CB30" s="41" t="str">
        <f t="shared" si="3"/>
        <v/>
      </c>
      <c r="CC30" s="251" t="str">
        <f>IF('กรอกข้อมูล นร1'!H28="ย้าย/ออก","ย้าย/ออก",IF(CB30="","",VLOOKUP(CB30,ติดมส,3,TRUE)))</f>
        <v/>
      </c>
      <c r="CD30" s="248"/>
      <c r="CE30" s="83" t="str">
        <f t="shared" si="4"/>
        <v/>
      </c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</row>
    <row r="31" spans="1:103" ht="17.25" customHeight="1">
      <c r="A31" s="139" t="str">
        <f>IF('กรอกข้อมูล นร1'!C29,'กรอกข้อมูล นร1'!C29,"")</f>
        <v/>
      </c>
      <c r="B31" s="142" t="str">
        <f>IF('กรอกข้อมูล นร1'!D29,'กรอกข้อมูล นร1'!D29,"")</f>
        <v/>
      </c>
      <c r="C31" s="143" t="str">
        <f>IF('กรอกข้อมูล นร1'!E29,'กรอกข้อมูล นร1'!E29,"")</f>
        <v/>
      </c>
      <c r="D31" s="144" t="str">
        <f>IF('กรอกข้อมูล นร1'!F29="","",'กรอกข้อมูล นร1'!F29)</f>
        <v/>
      </c>
      <c r="E31" s="1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139" t="str">
        <f t="shared" si="5"/>
        <v/>
      </c>
      <c r="BY31" s="139" t="str">
        <f t="shared" si="0"/>
        <v/>
      </c>
      <c r="BZ31" s="139" t="str">
        <f t="shared" si="1"/>
        <v/>
      </c>
      <c r="CA31" s="139" t="str">
        <f t="shared" si="2"/>
        <v/>
      </c>
      <c r="CB31" s="41" t="str">
        <f t="shared" si="3"/>
        <v/>
      </c>
      <c r="CC31" s="251" t="str">
        <f>IF('กรอกข้อมูล นร1'!H29="ย้าย/ออก","ย้าย/ออก",IF(CB31="","",VLOOKUP(CB31,ติดมส,3,TRUE)))</f>
        <v/>
      </c>
      <c r="CD31" s="248"/>
      <c r="CE31" s="83" t="str">
        <f t="shared" si="4"/>
        <v/>
      </c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</row>
    <row r="32" spans="1:103" ht="17.25" customHeight="1">
      <c r="A32" s="139" t="str">
        <f>IF('กรอกข้อมูล นร1'!C30,'กรอกข้อมูล นร1'!C30,"")</f>
        <v/>
      </c>
      <c r="B32" s="142" t="str">
        <f>IF('กรอกข้อมูล นร1'!D30,'กรอกข้อมูล นร1'!D30,"")</f>
        <v/>
      </c>
      <c r="C32" s="143" t="str">
        <f>IF('กรอกข้อมูล นร1'!E30,'กรอกข้อมูล นร1'!E30,"")</f>
        <v/>
      </c>
      <c r="D32" s="144" t="str">
        <f>IF('กรอกข้อมูล นร1'!F30="","",'กรอกข้อมูล นร1'!F30)</f>
        <v/>
      </c>
      <c r="E32" s="145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139" t="str">
        <f t="shared" si="5"/>
        <v/>
      </c>
      <c r="BY32" s="139" t="str">
        <f t="shared" si="0"/>
        <v/>
      </c>
      <c r="BZ32" s="139" t="str">
        <f t="shared" si="1"/>
        <v/>
      </c>
      <c r="CA32" s="139" t="str">
        <f t="shared" si="2"/>
        <v/>
      </c>
      <c r="CB32" s="41" t="str">
        <f t="shared" si="3"/>
        <v/>
      </c>
      <c r="CC32" s="251" t="str">
        <f>IF('กรอกข้อมูล นร1'!H30="ย้าย/ออก","ย้าย/ออก",IF(CB32="","",VLOOKUP(CB32,ติดมส,3,TRUE)))</f>
        <v/>
      </c>
      <c r="CD32" s="248"/>
      <c r="CE32" s="83" t="str">
        <f t="shared" si="4"/>
        <v/>
      </c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</row>
    <row r="33" spans="1:103" ht="17.25" customHeight="1">
      <c r="A33" s="139" t="str">
        <f>IF('กรอกข้อมูล นร1'!C31,'กรอกข้อมูล นร1'!C31,"")</f>
        <v/>
      </c>
      <c r="B33" s="142" t="str">
        <f>IF('กรอกข้อมูล นร1'!D31,'กรอกข้อมูล นร1'!D31,"")</f>
        <v/>
      </c>
      <c r="C33" s="143" t="str">
        <f>IF('กรอกข้อมูล นร1'!E31,'กรอกข้อมูล นร1'!E31,"")</f>
        <v/>
      </c>
      <c r="D33" s="144" t="str">
        <f>IF('กรอกข้อมูล นร1'!F31="","",'กรอกข้อมูล นร1'!F31)</f>
        <v/>
      </c>
      <c r="E33" s="145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139" t="str">
        <f t="shared" si="5"/>
        <v/>
      </c>
      <c r="BY33" s="139" t="str">
        <f t="shared" si="0"/>
        <v/>
      </c>
      <c r="BZ33" s="139" t="str">
        <f t="shared" si="1"/>
        <v/>
      </c>
      <c r="CA33" s="139" t="str">
        <f t="shared" si="2"/>
        <v/>
      </c>
      <c r="CB33" s="41" t="str">
        <f t="shared" si="3"/>
        <v/>
      </c>
      <c r="CC33" s="251" t="str">
        <f>IF('กรอกข้อมูล นร1'!H31="ย้าย/ออก","ย้าย/ออก",IF(CB33="","",VLOOKUP(CB33,ติดมส,3,TRUE)))</f>
        <v/>
      </c>
      <c r="CD33" s="248"/>
      <c r="CE33" s="83" t="str">
        <f t="shared" si="4"/>
        <v/>
      </c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</row>
    <row r="34" spans="1:103" ht="17.25" customHeight="1">
      <c r="A34" s="139" t="str">
        <f>IF('กรอกข้อมูล นร1'!C32,'กรอกข้อมูล นร1'!C32,"")</f>
        <v/>
      </c>
      <c r="B34" s="142" t="str">
        <f>IF('กรอกข้อมูล นร1'!D32,'กรอกข้อมูล นร1'!D32,"")</f>
        <v/>
      </c>
      <c r="C34" s="143" t="str">
        <f>IF('กรอกข้อมูล นร1'!E32,'กรอกข้อมูล นร1'!E32,"")</f>
        <v/>
      </c>
      <c r="D34" s="144" t="str">
        <f>IF('กรอกข้อมูล นร1'!F32="","",'กรอกข้อมูล นร1'!F32)</f>
        <v/>
      </c>
      <c r="E34" s="145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139" t="str">
        <f t="shared" si="5"/>
        <v/>
      </c>
      <c r="BY34" s="139" t="str">
        <f t="shared" si="0"/>
        <v/>
      </c>
      <c r="BZ34" s="139" t="str">
        <f t="shared" si="1"/>
        <v/>
      </c>
      <c r="CA34" s="139" t="str">
        <f t="shared" si="2"/>
        <v/>
      </c>
      <c r="CB34" s="41" t="str">
        <f t="shared" si="3"/>
        <v/>
      </c>
      <c r="CC34" s="251" t="str">
        <f>IF('กรอกข้อมูล นร1'!H32="ย้าย/ออก","ย้าย/ออก",IF(CB34="","",VLOOKUP(CB34,ติดมส,3,TRUE)))</f>
        <v/>
      </c>
      <c r="CD34" s="248"/>
      <c r="CE34" s="83" t="str">
        <f t="shared" si="4"/>
        <v/>
      </c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</row>
    <row r="35" spans="1:103" ht="17.25" customHeight="1">
      <c r="A35" s="139" t="str">
        <f>IF('กรอกข้อมูล นร1'!C33,'กรอกข้อมูล นร1'!C33,"")</f>
        <v/>
      </c>
      <c r="B35" s="142" t="str">
        <f>IF('กรอกข้อมูล นร1'!D33,'กรอกข้อมูล นร1'!D33,"")</f>
        <v/>
      </c>
      <c r="C35" s="143" t="str">
        <f>IF('กรอกข้อมูล นร1'!E33,'กรอกข้อมูล นร1'!E33,"")</f>
        <v/>
      </c>
      <c r="D35" s="144" t="str">
        <f>IF('กรอกข้อมูล นร1'!F33="","",'กรอกข้อมูล นร1'!F33)</f>
        <v/>
      </c>
      <c r="E35" s="145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139" t="str">
        <f t="shared" si="5"/>
        <v/>
      </c>
      <c r="BY35" s="139" t="str">
        <f t="shared" si="0"/>
        <v/>
      </c>
      <c r="BZ35" s="139" t="str">
        <f t="shared" si="1"/>
        <v/>
      </c>
      <c r="CA35" s="139" t="str">
        <f t="shared" si="2"/>
        <v/>
      </c>
      <c r="CB35" s="41" t="str">
        <f t="shared" si="3"/>
        <v/>
      </c>
      <c r="CC35" s="251" t="str">
        <f>IF('กรอกข้อมูล นร1'!H33="ย้าย/ออก","ย้าย/ออก",IF(CB35="","",VLOOKUP(CB35,ติดมส,3,TRUE)))</f>
        <v/>
      </c>
      <c r="CD35" s="248"/>
      <c r="CE35" s="83" t="str">
        <f t="shared" si="4"/>
        <v/>
      </c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</row>
    <row r="36" spans="1:103" ht="17.25" customHeight="1">
      <c r="A36" s="139" t="str">
        <f>IF('กรอกข้อมูล นร1'!C34,'กรอกข้อมูล นร1'!C34,"")</f>
        <v/>
      </c>
      <c r="B36" s="142" t="str">
        <f>IF('กรอกข้อมูล นร1'!D34,'กรอกข้อมูล นร1'!D34,"")</f>
        <v/>
      </c>
      <c r="C36" s="143" t="str">
        <f>IF('กรอกข้อมูล นร1'!E34,'กรอกข้อมูล นร1'!E34,"")</f>
        <v/>
      </c>
      <c r="D36" s="144" t="str">
        <f>IF('กรอกข้อมูล นร1'!F34="","",'กรอกข้อมูล นร1'!F34)</f>
        <v/>
      </c>
      <c r="E36" s="145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139" t="str">
        <f t="shared" si="5"/>
        <v/>
      </c>
      <c r="BY36" s="139" t="str">
        <f t="shared" si="0"/>
        <v/>
      </c>
      <c r="BZ36" s="139" t="str">
        <f t="shared" si="1"/>
        <v/>
      </c>
      <c r="CA36" s="139" t="str">
        <f t="shared" si="2"/>
        <v/>
      </c>
      <c r="CB36" s="41" t="str">
        <f t="shared" si="3"/>
        <v/>
      </c>
      <c r="CC36" s="251" t="str">
        <f>IF('กรอกข้อมูล นร1'!H34="ย้าย/ออก","ย้าย/ออก",IF(CB36="","",VLOOKUP(CB36,ติดมส,3,TRUE)))</f>
        <v/>
      </c>
      <c r="CD36" s="248"/>
      <c r="CE36" s="83" t="str">
        <f t="shared" si="4"/>
        <v/>
      </c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</row>
    <row r="37" spans="1:103" ht="17.25" customHeight="1">
      <c r="A37" s="139" t="str">
        <f>IF('กรอกข้อมูล นร1'!C35,'กรอกข้อมูล นร1'!C35,"")</f>
        <v/>
      </c>
      <c r="B37" s="142" t="str">
        <f>IF('กรอกข้อมูล นร1'!D35,'กรอกข้อมูล นร1'!D35,"")</f>
        <v/>
      </c>
      <c r="C37" s="143" t="str">
        <f>IF('กรอกข้อมูล นร1'!E35,'กรอกข้อมูล นร1'!E35,"")</f>
        <v/>
      </c>
      <c r="D37" s="144" t="str">
        <f>IF('กรอกข้อมูล นร1'!F35="","",'กรอกข้อมูล นร1'!F35)</f>
        <v/>
      </c>
      <c r="E37" s="145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139" t="str">
        <f t="shared" si="5"/>
        <v/>
      </c>
      <c r="BY37" s="139" t="str">
        <f t="shared" si="0"/>
        <v/>
      </c>
      <c r="BZ37" s="139" t="str">
        <f t="shared" si="1"/>
        <v/>
      </c>
      <c r="CA37" s="139" t="str">
        <f t="shared" si="2"/>
        <v/>
      </c>
      <c r="CB37" s="41" t="str">
        <f t="shared" si="3"/>
        <v/>
      </c>
      <c r="CC37" s="251" t="str">
        <f>IF('กรอกข้อมูล นร1'!H35="ย้าย/ออก","ย้าย/ออก",IF(CB37="","",VLOOKUP(CB37,ติดมส,3,TRUE)))</f>
        <v/>
      </c>
      <c r="CD37" s="248"/>
      <c r="CE37" s="83" t="str">
        <f t="shared" si="4"/>
        <v/>
      </c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</row>
    <row r="38" spans="1:103" ht="17.25" customHeight="1">
      <c r="A38" s="139" t="str">
        <f>IF('กรอกข้อมูล นร1'!C36,'กรอกข้อมูล นร1'!C36,"")</f>
        <v/>
      </c>
      <c r="B38" s="142" t="str">
        <f>IF('กรอกข้อมูล นร1'!D36,'กรอกข้อมูล นร1'!D36,"")</f>
        <v/>
      </c>
      <c r="C38" s="143" t="str">
        <f>IF('กรอกข้อมูล นร1'!E36,'กรอกข้อมูล นร1'!E36,"")</f>
        <v/>
      </c>
      <c r="D38" s="144" t="str">
        <f>IF('กรอกข้อมูล นร1'!F36="","",'กรอกข้อมูล นร1'!F36)</f>
        <v/>
      </c>
      <c r="E38" s="145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139" t="str">
        <f t="shared" si="5"/>
        <v/>
      </c>
      <c r="BY38" s="139" t="str">
        <f t="shared" si="0"/>
        <v/>
      </c>
      <c r="BZ38" s="139" t="str">
        <f t="shared" si="1"/>
        <v/>
      </c>
      <c r="CA38" s="139" t="str">
        <f t="shared" si="2"/>
        <v/>
      </c>
      <c r="CB38" s="41" t="str">
        <f t="shared" si="3"/>
        <v/>
      </c>
      <c r="CC38" s="251" t="str">
        <f>IF('กรอกข้อมูล นร1'!H36="ย้าย/ออก","ย้าย/ออก",IF(CB38="","",VLOOKUP(CB38,ติดมส,3,TRUE)))</f>
        <v/>
      </c>
      <c r="CD38" s="248"/>
      <c r="CE38" s="83" t="str">
        <f t="shared" si="4"/>
        <v/>
      </c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</row>
    <row r="39" spans="1:103" ht="17.25" customHeight="1">
      <c r="A39" s="139" t="str">
        <f>IF('กรอกข้อมูล นร1'!C37,'กรอกข้อมูล นร1'!C37,"")</f>
        <v/>
      </c>
      <c r="B39" s="142" t="str">
        <f>IF('กรอกข้อมูล นร1'!D37,'กรอกข้อมูล นร1'!D37,"")</f>
        <v/>
      </c>
      <c r="C39" s="143" t="str">
        <f>IF('กรอกข้อมูล นร1'!E37,'กรอกข้อมูล นร1'!E37,"")</f>
        <v/>
      </c>
      <c r="D39" s="144" t="str">
        <f>IF('กรอกข้อมูล นร1'!F37="","",'กรอกข้อมูล นร1'!F37)</f>
        <v/>
      </c>
      <c r="E39" s="145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139" t="str">
        <f t="shared" si="5"/>
        <v/>
      </c>
      <c r="BY39" s="139" t="str">
        <f t="shared" si="0"/>
        <v/>
      </c>
      <c r="BZ39" s="139" t="str">
        <f t="shared" si="1"/>
        <v/>
      </c>
      <c r="CA39" s="139" t="str">
        <f t="shared" si="2"/>
        <v/>
      </c>
      <c r="CB39" s="41" t="str">
        <f t="shared" si="3"/>
        <v/>
      </c>
      <c r="CC39" s="251" t="str">
        <f>IF('กรอกข้อมูล นร1'!H37="ย้าย/ออก","ย้าย/ออก",IF(CB39="","",VLOOKUP(CB39,ติดมส,3,TRUE)))</f>
        <v/>
      </c>
      <c r="CD39" s="248"/>
      <c r="CE39" s="83" t="str">
        <f t="shared" si="4"/>
        <v/>
      </c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</row>
    <row r="40" spans="1:103" ht="17.25" customHeight="1">
      <c r="A40" s="139" t="str">
        <f>IF('กรอกข้อมูล นร1'!C38,'กรอกข้อมูล นร1'!C38,"")</f>
        <v/>
      </c>
      <c r="B40" s="142" t="str">
        <f>IF('กรอกข้อมูล นร1'!D38,'กรอกข้อมูล นร1'!D38,"")</f>
        <v/>
      </c>
      <c r="C40" s="143" t="str">
        <f>IF('กรอกข้อมูล นร1'!E38,'กรอกข้อมูล นร1'!E38,"")</f>
        <v/>
      </c>
      <c r="D40" s="144" t="str">
        <f>IF('กรอกข้อมูล นร1'!F38="","",'กรอกข้อมูล นร1'!F38)</f>
        <v/>
      </c>
      <c r="E40" s="145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139" t="str">
        <f t="shared" si="5"/>
        <v/>
      </c>
      <c r="BY40" s="139" t="str">
        <f t="shared" si="0"/>
        <v/>
      </c>
      <c r="BZ40" s="139" t="str">
        <f t="shared" si="1"/>
        <v/>
      </c>
      <c r="CA40" s="139" t="str">
        <f t="shared" si="2"/>
        <v/>
      </c>
      <c r="CB40" s="41" t="str">
        <f t="shared" si="3"/>
        <v/>
      </c>
      <c r="CC40" s="251" t="str">
        <f>IF('กรอกข้อมูล นร1'!H38="ย้าย/ออก","ย้าย/ออก",IF(CB40="","",VLOOKUP(CB40,ติดมส,3,TRUE)))</f>
        <v/>
      </c>
      <c r="CD40" s="248"/>
      <c r="CE40" s="83" t="str">
        <f t="shared" si="4"/>
        <v/>
      </c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</row>
    <row r="41" spans="1:103" ht="17.25" customHeight="1">
      <c r="A41" s="139" t="str">
        <f>IF('กรอกข้อมูล นร1'!C39,'กรอกข้อมูล นร1'!C39,"")</f>
        <v/>
      </c>
      <c r="B41" s="142" t="str">
        <f>IF('กรอกข้อมูล นร1'!D39,'กรอกข้อมูล นร1'!D39,"")</f>
        <v/>
      </c>
      <c r="C41" s="143" t="str">
        <f>IF('กรอกข้อมูล นร1'!E39,'กรอกข้อมูล นร1'!E39,"")</f>
        <v/>
      </c>
      <c r="D41" s="144" t="str">
        <f>IF('กรอกข้อมูล นร1'!F39="","",'กรอกข้อมูล นร1'!F39)</f>
        <v/>
      </c>
      <c r="E41" s="145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139" t="str">
        <f t="shared" si="5"/>
        <v/>
      </c>
      <c r="BY41" s="139" t="str">
        <f t="shared" si="0"/>
        <v/>
      </c>
      <c r="BZ41" s="139" t="str">
        <f t="shared" si="1"/>
        <v/>
      </c>
      <c r="CA41" s="139" t="str">
        <f t="shared" si="2"/>
        <v/>
      </c>
      <c r="CB41" s="41" t="str">
        <f t="shared" si="3"/>
        <v/>
      </c>
      <c r="CC41" s="251" t="str">
        <f>IF('กรอกข้อมูล นร1'!H39="ย้าย/ออก","ย้าย/ออก",IF(CB41="","",VLOOKUP(CB41,ติดมส,3,TRUE)))</f>
        <v/>
      </c>
      <c r="CD41" s="248"/>
      <c r="CE41" s="83" t="str">
        <f t="shared" ref="CE41:CE44" si="6">IF(CA41=$BX$4,"0","")</f>
        <v/>
      </c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</row>
    <row r="42" spans="1:103" ht="17.25" customHeight="1">
      <c r="A42" s="139" t="str">
        <f>IF('กรอกข้อมูล นร1'!C40,'กรอกข้อมูล นร1'!C40,"")</f>
        <v/>
      </c>
      <c r="B42" s="142" t="str">
        <f>IF('กรอกข้อมูล นร1'!D40,'กรอกข้อมูล นร1'!D40,"")</f>
        <v/>
      </c>
      <c r="C42" s="143" t="str">
        <f>IF('กรอกข้อมูล นร1'!E40,'กรอกข้อมูล นร1'!E40,"")</f>
        <v/>
      </c>
      <c r="D42" s="144" t="str">
        <f>IF('กรอกข้อมูล นร1'!F40="","",'กรอกข้อมูล นร1'!F40)</f>
        <v/>
      </c>
      <c r="E42" s="145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139" t="str">
        <f t="shared" si="5"/>
        <v/>
      </c>
      <c r="BY42" s="139" t="str">
        <f t="shared" si="0"/>
        <v/>
      </c>
      <c r="BZ42" s="139" t="str">
        <f t="shared" si="1"/>
        <v/>
      </c>
      <c r="CA42" s="139" t="str">
        <f t="shared" si="2"/>
        <v/>
      </c>
      <c r="CB42" s="41" t="str">
        <f t="shared" si="3"/>
        <v/>
      </c>
      <c r="CC42" s="251" t="str">
        <f>IF('กรอกข้อมูล นร1'!H40="ย้าย/ออก","ย้าย/ออก",IF(CB42="","",VLOOKUP(CB42,ติดมส,3,TRUE)))</f>
        <v/>
      </c>
      <c r="CD42" s="248"/>
      <c r="CE42" s="83" t="str">
        <f t="shared" si="6"/>
        <v/>
      </c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</row>
    <row r="43" spans="1:103" ht="17.25" customHeight="1">
      <c r="A43" s="139" t="str">
        <f>IF('กรอกข้อมูล นร1'!C41,'กรอกข้อมูล นร1'!C41,"")</f>
        <v/>
      </c>
      <c r="B43" s="142" t="str">
        <f>IF('กรอกข้อมูล นร1'!D41,'กรอกข้อมูล นร1'!D41,"")</f>
        <v/>
      </c>
      <c r="C43" s="143" t="str">
        <f>IF('กรอกข้อมูล นร1'!E41,'กรอกข้อมูล นร1'!E41,"")</f>
        <v/>
      </c>
      <c r="D43" s="144" t="str">
        <f>IF('กรอกข้อมูล นร1'!F41="","",'กรอกข้อมูล นร1'!F41)</f>
        <v/>
      </c>
      <c r="E43" s="145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139" t="str">
        <f t="shared" si="5"/>
        <v/>
      </c>
      <c r="BY43" s="139" t="str">
        <f t="shared" si="0"/>
        <v/>
      </c>
      <c r="BZ43" s="139" t="str">
        <f t="shared" si="1"/>
        <v/>
      </c>
      <c r="CA43" s="139" t="str">
        <f t="shared" si="2"/>
        <v/>
      </c>
      <c r="CB43" s="41" t="str">
        <f t="shared" si="3"/>
        <v/>
      </c>
      <c r="CC43" s="251" t="str">
        <f>IF('กรอกข้อมูล นร1'!H41="ย้าย/ออก","ย้าย/ออก",IF(CB43="","",VLOOKUP(CB43,ติดมส,3,TRUE)))</f>
        <v/>
      </c>
      <c r="CD43" s="248"/>
      <c r="CE43" s="83" t="str">
        <f t="shared" si="6"/>
        <v/>
      </c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</row>
    <row r="44" spans="1:103" ht="17.25" customHeight="1">
      <c r="A44" s="139" t="str">
        <f>IF('กรอกข้อมูล นร1'!C42,'กรอกข้อมูล นร1'!C42,"")</f>
        <v/>
      </c>
      <c r="B44" s="142" t="str">
        <f>IF('กรอกข้อมูล นร1'!D42,'กรอกข้อมูล นร1'!D42,"")</f>
        <v/>
      </c>
      <c r="C44" s="143" t="str">
        <f>IF('กรอกข้อมูล นร1'!E42,'กรอกข้อมูล นร1'!E42,"")</f>
        <v/>
      </c>
      <c r="D44" s="144" t="str">
        <f>IF('กรอกข้อมูล นร1'!F42="","",'กรอกข้อมูล นร1'!F42)</f>
        <v/>
      </c>
      <c r="E44" s="145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139" t="str">
        <f t="shared" si="5"/>
        <v/>
      </c>
      <c r="BY44" s="139" t="str">
        <f t="shared" si="0"/>
        <v/>
      </c>
      <c r="BZ44" s="139" t="str">
        <f t="shared" si="1"/>
        <v/>
      </c>
      <c r="CA44" s="139" t="str">
        <f t="shared" si="2"/>
        <v/>
      </c>
      <c r="CB44" s="41" t="str">
        <f t="shared" si="3"/>
        <v/>
      </c>
      <c r="CC44" s="251" t="str">
        <f>IF('กรอกข้อมูล นร1'!H42="ย้าย/ออก","ย้าย/ออก",IF(CB44="","",VLOOKUP(CB44,ติดมส,3,TRUE)))</f>
        <v/>
      </c>
      <c r="CD44" s="248"/>
      <c r="CE44" s="83" t="str">
        <f t="shared" si="6"/>
        <v/>
      </c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</row>
    <row r="45" spans="1:103" ht="17.25" customHeight="1">
      <c r="A45" s="139" t="str">
        <f>IF('กรอกข้อมูล นร1'!C43,'กรอกข้อมูล นร1'!C43,"")</f>
        <v/>
      </c>
      <c r="B45" s="142" t="str">
        <f>IF('กรอกข้อมูล นร1'!D43,'กรอกข้อมูล นร1'!D43,"")</f>
        <v/>
      </c>
      <c r="C45" s="143" t="str">
        <f>IF('กรอกข้อมูล นร1'!E43,'กรอกข้อมูล นร1'!E43,"")</f>
        <v/>
      </c>
      <c r="D45" s="144" t="str">
        <f>IF('กรอกข้อมูล นร1'!F43="","",'กรอกข้อมูล นร1'!F43)</f>
        <v/>
      </c>
      <c r="E45" s="145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139" t="str">
        <f t="shared" ref="BX45:BX50" si="7">IF(COUNTIF(F45:BW45," /"),COUNTIF(F45:BW45," /"),"")&amp;CE45</f>
        <v/>
      </c>
      <c r="BY45" s="139" t="str">
        <f t="shared" ref="BY45:BY50" si="8">IF(A45="","",IF(COUNTIF(F45:BW45,"ป"),COUNTIF($F45:$BW45,"ป"),"-"))</f>
        <v/>
      </c>
      <c r="BZ45" s="139" t="str">
        <f t="shared" ref="BZ45:BZ50" si="9">IF(A45="","",IF(COUNTIF(F45:BW45,"ล"),COUNTIF($F45:$BW45,"ล"),"-"))</f>
        <v/>
      </c>
      <c r="CA45" s="139" t="str">
        <f t="shared" ref="CA45:CA50" si="10">IF(A45="","",IF(COUNTIF(F45:BW45,"ข"),COUNTIF(F45:BW45,"ข"),"-"))</f>
        <v/>
      </c>
      <c r="CB45" s="41" t="str">
        <f t="shared" ref="CB45:CB50" si="11">IF(BX45="0","0",IF(BX45="","",BX45*100/$BX$4))</f>
        <v/>
      </c>
      <c r="CC45" s="251" t="str">
        <f>IF('กรอกข้อมูล นร1'!H43="ย้าย/ออก","ย้าย/ออก",IF(CB45="","",VLOOKUP(CB45,ติดมส,3,TRUE)))</f>
        <v/>
      </c>
      <c r="CD45" s="248"/>
      <c r="CE45" s="83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</row>
    <row r="46" spans="1:103" ht="17.25" customHeight="1">
      <c r="A46" s="139" t="str">
        <f>IF('กรอกข้อมูล นร1'!C44,'กรอกข้อมูล นร1'!C44,"")</f>
        <v/>
      </c>
      <c r="B46" s="142" t="str">
        <f>IF('กรอกข้อมูล นร1'!D44,'กรอกข้อมูล นร1'!D44,"")</f>
        <v/>
      </c>
      <c r="C46" s="143" t="str">
        <f>IF('กรอกข้อมูล นร1'!E44,'กรอกข้อมูล นร1'!E44,"")</f>
        <v/>
      </c>
      <c r="D46" s="144" t="str">
        <f>IF('กรอกข้อมูล นร1'!F44="","",'กรอกข้อมูล นร1'!F44)</f>
        <v/>
      </c>
      <c r="E46" s="145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139" t="str">
        <f t="shared" si="7"/>
        <v/>
      </c>
      <c r="BY46" s="139" t="str">
        <f t="shared" si="8"/>
        <v/>
      </c>
      <c r="BZ46" s="139" t="str">
        <f t="shared" si="9"/>
        <v/>
      </c>
      <c r="CA46" s="139" t="str">
        <f t="shared" si="10"/>
        <v/>
      </c>
      <c r="CB46" s="41" t="str">
        <f t="shared" si="11"/>
        <v/>
      </c>
      <c r="CC46" s="251" t="str">
        <f>IF('กรอกข้อมูล นร1'!H44="ย้าย/ออก","ย้าย/ออก",IF(CB46="","",VLOOKUP(CB46,ติดมส,3,TRUE)))</f>
        <v/>
      </c>
      <c r="CD46" s="248"/>
      <c r="CE46" s="83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</row>
    <row r="47" spans="1:103" ht="17.25" customHeight="1">
      <c r="A47" s="139" t="str">
        <f>IF('กรอกข้อมูล นร1'!C45,'กรอกข้อมูล นร1'!C45,"")</f>
        <v/>
      </c>
      <c r="B47" s="142" t="str">
        <f>IF('กรอกข้อมูล นร1'!D45,'กรอกข้อมูล นร1'!D45,"")</f>
        <v/>
      </c>
      <c r="C47" s="143" t="str">
        <f>IF('กรอกข้อมูล นร1'!E45,'กรอกข้อมูล นร1'!E45,"")</f>
        <v/>
      </c>
      <c r="D47" s="144" t="str">
        <f>IF('กรอกข้อมูล นร1'!F45="","",'กรอกข้อมูล นร1'!F45)</f>
        <v/>
      </c>
      <c r="E47" s="145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139" t="str">
        <f t="shared" si="7"/>
        <v/>
      </c>
      <c r="BY47" s="139" t="str">
        <f t="shared" si="8"/>
        <v/>
      </c>
      <c r="BZ47" s="139" t="str">
        <f t="shared" si="9"/>
        <v/>
      </c>
      <c r="CA47" s="139" t="str">
        <f t="shared" si="10"/>
        <v/>
      </c>
      <c r="CB47" s="41" t="str">
        <f t="shared" si="11"/>
        <v/>
      </c>
      <c r="CC47" s="251" t="str">
        <f>IF('กรอกข้อมูล นร1'!H45="ย้าย/ออก","ย้าย/ออก",IF(CB47="","",VLOOKUP(CB47,ติดมส,3,TRUE)))</f>
        <v/>
      </c>
      <c r="CD47" s="248"/>
      <c r="CE47" s="83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</row>
    <row r="48" spans="1:103" ht="17.25" customHeight="1">
      <c r="A48" s="139" t="str">
        <f>IF('กรอกข้อมูล นร1'!C46,'กรอกข้อมูล นร1'!C46,"")</f>
        <v/>
      </c>
      <c r="B48" s="142" t="str">
        <f>IF('กรอกข้อมูล นร1'!D46,'กรอกข้อมูล นร1'!D46,"")</f>
        <v/>
      </c>
      <c r="C48" s="143" t="str">
        <f>IF('กรอกข้อมูล นร1'!E46,'กรอกข้อมูล นร1'!E46,"")</f>
        <v/>
      </c>
      <c r="D48" s="144" t="str">
        <f>IF('กรอกข้อมูล นร1'!F46="","",'กรอกข้อมูล นร1'!F46)</f>
        <v/>
      </c>
      <c r="E48" s="145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139" t="str">
        <f t="shared" si="7"/>
        <v/>
      </c>
      <c r="BY48" s="139" t="str">
        <f t="shared" si="8"/>
        <v/>
      </c>
      <c r="BZ48" s="139" t="str">
        <f t="shared" si="9"/>
        <v/>
      </c>
      <c r="CA48" s="139" t="str">
        <f t="shared" si="10"/>
        <v/>
      </c>
      <c r="CB48" s="41" t="str">
        <f t="shared" si="11"/>
        <v/>
      </c>
      <c r="CC48" s="251" t="str">
        <f>IF('กรอกข้อมูล นร1'!H46="ย้าย/ออก","ย้าย/ออก",IF(CB48="","",VLOOKUP(CB48,ติดมส,3,TRUE)))</f>
        <v/>
      </c>
      <c r="CD48" s="248"/>
      <c r="CE48" s="83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</row>
    <row r="49" spans="1:103" ht="17.25" customHeight="1">
      <c r="A49" s="139" t="str">
        <f>IF('กรอกข้อมูล นร1'!C47,'กรอกข้อมูล นร1'!C47,"")</f>
        <v/>
      </c>
      <c r="B49" s="142" t="str">
        <f>IF('กรอกข้อมูล นร1'!D47,'กรอกข้อมูล นร1'!D47,"")</f>
        <v/>
      </c>
      <c r="C49" s="143" t="str">
        <f>IF('กรอกข้อมูล นร1'!E47,'กรอกข้อมูล นร1'!E47,"")</f>
        <v/>
      </c>
      <c r="D49" s="144" t="str">
        <f>IF('กรอกข้อมูล นร1'!F47="","",'กรอกข้อมูล นร1'!F47)</f>
        <v/>
      </c>
      <c r="E49" s="145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139" t="str">
        <f t="shared" si="7"/>
        <v/>
      </c>
      <c r="BY49" s="139" t="str">
        <f t="shared" si="8"/>
        <v/>
      </c>
      <c r="BZ49" s="139" t="str">
        <f t="shared" si="9"/>
        <v/>
      </c>
      <c r="CA49" s="139" t="str">
        <f t="shared" si="10"/>
        <v/>
      </c>
      <c r="CB49" s="41" t="str">
        <f t="shared" si="11"/>
        <v/>
      </c>
      <c r="CC49" s="251" t="str">
        <f>IF('กรอกข้อมูล นร1'!H47="ย้าย/ออก","ย้าย/ออก",IF(CB49="","",VLOOKUP(CB49,ติดมส,3,TRUE)))</f>
        <v/>
      </c>
      <c r="CD49" s="248"/>
      <c r="CE49" s="83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</row>
    <row r="50" spans="1:103" ht="17.25" customHeight="1">
      <c r="A50" s="139" t="str">
        <f>IF('กรอกข้อมูล นร1'!C48,'กรอกข้อมูล นร1'!C48,"")</f>
        <v/>
      </c>
      <c r="B50" s="142" t="str">
        <f>IF('กรอกข้อมูล นร1'!D48,'กรอกข้อมูล นร1'!D48,"")</f>
        <v/>
      </c>
      <c r="C50" s="143" t="str">
        <f>IF('กรอกข้อมูล นร1'!E48,'กรอกข้อมูล นร1'!E48,"")</f>
        <v/>
      </c>
      <c r="D50" s="144" t="str">
        <f>IF('กรอกข้อมูล นร1'!F48="","",'กรอกข้อมูล นร1'!F48)</f>
        <v/>
      </c>
      <c r="E50" s="145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139" t="str">
        <f t="shared" si="7"/>
        <v/>
      </c>
      <c r="BY50" s="139" t="str">
        <f t="shared" si="8"/>
        <v/>
      </c>
      <c r="BZ50" s="139" t="str">
        <f t="shared" si="9"/>
        <v/>
      </c>
      <c r="CA50" s="139" t="str">
        <f t="shared" si="10"/>
        <v/>
      </c>
      <c r="CB50" s="41" t="str">
        <f t="shared" si="11"/>
        <v/>
      </c>
      <c r="CC50" s="251" t="str">
        <f>IF('กรอกข้อมูล นร1'!H48="ย้าย/ออก","ย้าย/ออก",IF(CB50="","",VLOOKUP(CB50,ติดมส,3,TRUE)))</f>
        <v/>
      </c>
      <c r="CD50" s="248"/>
      <c r="CE50" s="83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</row>
    <row r="51" spans="1:103">
      <c r="A51" s="80"/>
      <c r="B51" s="80"/>
      <c r="C51" s="81"/>
      <c r="D51" s="80"/>
      <c r="E51" s="80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246" t="str">
        <f>IF(COUNTIF(CC6:CD44,"มส"),COUNTIF(CC6:CD44,"มส"),"")</f>
        <v/>
      </c>
      <c r="CE51" s="83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</row>
    <row r="52" spans="1:103">
      <c r="A52" s="80"/>
      <c r="B52" s="80"/>
      <c r="C52" s="81"/>
      <c r="D52" s="80"/>
      <c r="E52" s="80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82"/>
      <c r="CD52" s="250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</row>
    <row r="53" spans="1:103">
      <c r="A53" s="80"/>
      <c r="B53" s="80"/>
      <c r="C53" s="81"/>
      <c r="D53" s="80"/>
      <c r="E53" s="80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82"/>
      <c r="CD53" s="250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</row>
    <row r="54" spans="1:103">
      <c r="A54" s="80"/>
      <c r="B54" s="80"/>
      <c r="C54" s="81"/>
      <c r="D54" s="80"/>
      <c r="E54" s="80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82"/>
      <c r="CD54" s="250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</row>
    <row r="55" spans="1:103">
      <c r="A55" s="80"/>
      <c r="B55" s="80"/>
      <c r="C55" s="81"/>
      <c r="D55" s="80"/>
      <c r="E55" s="80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82"/>
      <c r="CD55" s="250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</row>
    <row r="56" spans="1:103">
      <c r="A56" s="80"/>
      <c r="B56" s="80"/>
      <c r="C56" s="81"/>
      <c r="D56" s="80"/>
      <c r="E56" s="80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82"/>
      <c r="CD56" s="250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</row>
    <row r="57" spans="1:103" hidden="1">
      <c r="A57" s="80" t="s">
        <v>30</v>
      </c>
      <c r="B57" s="85"/>
      <c r="C57" s="86"/>
      <c r="D57" s="80"/>
      <c r="E57" s="80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82"/>
      <c r="CD57" s="250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</row>
    <row r="58" spans="1:103" hidden="1">
      <c r="A58" s="80" t="s">
        <v>35</v>
      </c>
      <c r="B58" s="85"/>
      <c r="C58" s="86"/>
      <c r="D58" s="80"/>
      <c r="E58" s="80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82"/>
      <c r="CD58" s="250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</row>
    <row r="59" spans="1:103" ht="28.5" hidden="1">
      <c r="A59" s="80" t="s">
        <v>34</v>
      </c>
      <c r="B59" s="85"/>
      <c r="C59" s="88" t="s">
        <v>71</v>
      </c>
      <c r="D59" s="87"/>
      <c r="E59" s="80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82"/>
      <c r="CD59" s="250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</row>
    <row r="60" spans="1:103" s="1" customFormat="1" ht="22.5" hidden="1" customHeight="1">
      <c r="A60" s="80" t="s">
        <v>33</v>
      </c>
      <c r="B60" s="75"/>
      <c r="C60" s="245" t="s">
        <v>71</v>
      </c>
      <c r="D60" s="14"/>
      <c r="E60" s="8"/>
      <c r="CC60" s="74"/>
      <c r="CD60" s="249"/>
    </row>
    <row r="61" spans="1:103" s="1" customFormat="1" ht="22.5" hidden="1" customHeight="1">
      <c r="A61" s="8"/>
      <c r="B61" s="75"/>
      <c r="C61" s="245" t="s">
        <v>373</v>
      </c>
      <c r="D61" s="14"/>
      <c r="E61" s="8"/>
      <c r="CC61" s="74"/>
      <c r="CD61" s="249"/>
    </row>
    <row r="62" spans="1:103" ht="22.5" hidden="1" customHeight="1">
      <c r="B62" s="75"/>
      <c r="C62" s="76" t="s">
        <v>371</v>
      </c>
      <c r="D62" s="14"/>
    </row>
    <row r="63" spans="1:103" ht="22.5" hidden="1" customHeight="1">
      <c r="B63" s="75"/>
      <c r="C63" s="76" t="s">
        <v>374</v>
      </c>
      <c r="D63" s="14"/>
    </row>
    <row r="64" spans="1:103" ht="22.5" hidden="1" customHeight="1">
      <c r="B64" s="75"/>
      <c r="C64" s="76" t="s">
        <v>72</v>
      </c>
      <c r="D64" s="14"/>
    </row>
    <row r="65" spans="2:4" ht="22.5" hidden="1" customHeight="1">
      <c r="B65" s="75"/>
      <c r="C65" s="76" t="s">
        <v>73</v>
      </c>
      <c r="D65" s="14"/>
    </row>
    <row r="66" spans="2:4" ht="22.5" hidden="1" customHeight="1">
      <c r="B66" s="75"/>
      <c r="C66" s="76" t="s">
        <v>74</v>
      </c>
      <c r="D66" s="14"/>
    </row>
    <row r="67" spans="2:4" ht="22.5" hidden="1" customHeight="1">
      <c r="B67" s="75"/>
      <c r="C67" s="76" t="s">
        <v>75</v>
      </c>
      <c r="D67" s="14"/>
    </row>
    <row r="68" spans="2:4" ht="22.5" hidden="1" customHeight="1">
      <c r="B68" s="75"/>
      <c r="C68" s="76" t="s">
        <v>77</v>
      </c>
      <c r="D68" s="14"/>
    </row>
    <row r="69" spans="2:4" ht="22.5" hidden="1" customHeight="1">
      <c r="B69" s="75"/>
      <c r="C69" s="76" t="s">
        <v>78</v>
      </c>
      <c r="D69" s="14"/>
    </row>
    <row r="70" spans="2:4" ht="22.5" hidden="1" customHeight="1">
      <c r="B70" s="75"/>
      <c r="C70" s="76" t="s">
        <v>79</v>
      </c>
      <c r="D70" s="14"/>
    </row>
    <row r="71" spans="2:4" ht="22.5" hidden="1" customHeight="1">
      <c r="B71" s="75"/>
      <c r="C71" s="76" t="s">
        <v>80</v>
      </c>
      <c r="D71" s="14"/>
    </row>
    <row r="72" spans="2:4" ht="22.5" hidden="1" customHeight="1">
      <c r="B72" s="75"/>
      <c r="C72" s="76" t="s">
        <v>375</v>
      </c>
      <c r="D72" s="14"/>
    </row>
    <row r="73" spans="2:4" ht="22.5" hidden="1" customHeight="1">
      <c r="B73" s="75"/>
      <c r="C73" s="76" t="s">
        <v>81</v>
      </c>
      <c r="D73" s="14"/>
    </row>
    <row r="74" spans="2:4" ht="22.5" hidden="1" customHeight="1">
      <c r="B74" s="75"/>
      <c r="C74" s="76" t="s">
        <v>82</v>
      </c>
      <c r="D74" s="14"/>
    </row>
    <row r="75" spans="2:4" ht="22.5" hidden="1" customHeight="1">
      <c r="B75" s="75"/>
      <c r="C75" s="76" t="s">
        <v>83</v>
      </c>
      <c r="D75" s="14"/>
    </row>
    <row r="76" spans="2:4" ht="22.5" hidden="1" customHeight="1">
      <c r="B76" s="75"/>
      <c r="C76" s="76" t="s">
        <v>84</v>
      </c>
      <c r="D76" s="14"/>
    </row>
    <row r="77" spans="2:4" ht="22.5" hidden="1" customHeight="1">
      <c r="B77" s="75"/>
      <c r="C77" s="76" t="s">
        <v>85</v>
      </c>
      <c r="D77" s="14"/>
    </row>
    <row r="78" spans="2:4" ht="22.5" hidden="1" customHeight="1">
      <c r="B78" s="75"/>
      <c r="C78" s="76" t="s">
        <v>86</v>
      </c>
      <c r="D78" s="14"/>
    </row>
    <row r="79" spans="2:4" ht="22.5" hidden="1" customHeight="1">
      <c r="B79" s="75"/>
      <c r="C79" s="76" t="s">
        <v>87</v>
      </c>
      <c r="D79" s="14"/>
    </row>
    <row r="80" spans="2:4" ht="22.5" hidden="1" customHeight="1">
      <c r="B80" s="75"/>
      <c r="C80" s="76" t="s">
        <v>88</v>
      </c>
      <c r="D80" s="14"/>
    </row>
    <row r="81" spans="2:4" ht="22.5" hidden="1" customHeight="1">
      <c r="B81" s="75"/>
      <c r="C81" s="76" t="s">
        <v>89</v>
      </c>
      <c r="D81" s="14"/>
    </row>
    <row r="82" spans="2:4" ht="22.5" hidden="1" customHeight="1">
      <c r="B82" s="75"/>
      <c r="C82" s="76" t="s">
        <v>366</v>
      </c>
    </row>
    <row r="83" spans="2:4" ht="22.5" hidden="1" customHeight="1">
      <c r="C83" s="76" t="s">
        <v>90</v>
      </c>
    </row>
    <row r="84" spans="2:4" ht="22.5" hidden="1" customHeight="1"/>
  </sheetData>
  <sheetProtection password="CC2F" sheet="1" objects="1" scenarios="1" selectLockedCells="1"/>
  <mergeCells count="34">
    <mergeCell ref="F1:O1"/>
    <mergeCell ref="Z2:AD3"/>
    <mergeCell ref="U2:Y3"/>
    <mergeCell ref="Z1:AI1"/>
    <mergeCell ref="P1:Y1"/>
    <mergeCell ref="P2:T3"/>
    <mergeCell ref="BX1:BX3"/>
    <mergeCell ref="AJ2:AN3"/>
    <mergeCell ref="AO2:AS3"/>
    <mergeCell ref="BY1:CA3"/>
    <mergeCell ref="BN1:BR1"/>
    <mergeCell ref="BS2:BW3"/>
    <mergeCell ref="BN2:BR3"/>
    <mergeCell ref="AO1:AX1"/>
    <mergeCell ref="BD1:BM1"/>
    <mergeCell ref="AY2:BC3"/>
    <mergeCell ref="AJ1:AN1"/>
    <mergeCell ref="AT2:AX3"/>
    <mergeCell ref="A1:A5"/>
    <mergeCell ref="B1:B5"/>
    <mergeCell ref="BD2:BH3"/>
    <mergeCell ref="K2:O3"/>
    <mergeCell ref="CC1:CC5"/>
    <mergeCell ref="BS1:BW1"/>
    <mergeCell ref="CB1:CB5"/>
    <mergeCell ref="C1:C5"/>
    <mergeCell ref="BZ4:BZ5"/>
    <mergeCell ref="CA4:CA5"/>
    <mergeCell ref="AY1:BC1"/>
    <mergeCell ref="AE2:AI3"/>
    <mergeCell ref="F2:J3"/>
    <mergeCell ref="D1:D5"/>
    <mergeCell ref="BI2:BM3"/>
    <mergeCell ref="BY4:BY5"/>
  </mergeCells>
  <conditionalFormatting sqref="CB6:CB50">
    <cfRule type="cellIs" dxfId="14" priority="1" operator="lessThan">
      <formula>80</formula>
    </cfRule>
    <cfRule type="beginsWith" dxfId="13" priority="2" operator="beginsWith" text="0">
      <formula>LEFT(CB6,1)="0"</formula>
    </cfRule>
  </conditionalFormatting>
  <dataValidations count="2">
    <dataValidation type="list" allowBlank="1" showInputMessage="1" showErrorMessage="1" sqref="F2:BW3">
      <formula1>$C$60:$C$83</formula1>
    </dataValidation>
    <dataValidation type="list" allowBlank="1" showInputMessage="1" showErrorMessage="1" promptTitle="เช็คเวลาเรียน" sqref="F6:BW50">
      <formula1>$A$56:$A$60</formula1>
    </dataValidation>
  </dataValidations>
  <printOptions horizontalCentered="1" verticalCentered="1"/>
  <pageMargins left="0.70866141732283472" right="0.70866141732283472" top="0.15748031496062992" bottom="0.15748031496062992" header="0.31496062992125984" footer="0.31496062992125984"/>
  <pageSetup paperSize="9" orientation="portrait" blackAndWhite="1" verticalDpi="300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>
    <tabColor rgb="FF92D050"/>
  </sheetPr>
  <dimension ref="A1:CR61"/>
  <sheetViews>
    <sheetView zoomScale="120" zoomScaleNormal="120" zoomScaleSheetLayoutView="90" workbookViewId="0">
      <selection activeCell="CE19" sqref="CE19"/>
    </sheetView>
  </sheetViews>
  <sheetFormatPr defaultColWidth="0" defaultRowHeight="21.75" zeroHeight="1"/>
  <cols>
    <col min="1" max="1" width="5.140625" style="4" customWidth="1"/>
    <col min="2" max="2" width="6.85546875" style="4" customWidth="1"/>
    <col min="3" max="3" width="20" style="15" customWidth="1"/>
    <col min="4" max="4" width="4.140625" style="2" customWidth="1"/>
    <col min="5" max="6" width="3" style="2" customWidth="1"/>
    <col min="7" max="7" width="4.140625" style="2" customWidth="1"/>
    <col min="8" max="9" width="3" style="2" customWidth="1"/>
    <col min="10" max="10" width="4.140625" style="2" customWidth="1"/>
    <col min="11" max="12" width="3" style="2" customWidth="1"/>
    <col min="13" max="13" width="4.140625" style="2" customWidth="1"/>
    <col min="14" max="15" width="3" style="2" customWidth="1"/>
    <col min="16" max="16" width="4.140625" style="2" customWidth="1"/>
    <col min="17" max="18" width="3" style="2" customWidth="1"/>
    <col min="19" max="19" width="4.140625" style="2" customWidth="1"/>
    <col min="20" max="21" width="3" style="2" customWidth="1"/>
    <col min="22" max="22" width="3.42578125" style="2" customWidth="1"/>
    <col min="23" max="24" width="3" style="2" customWidth="1"/>
    <col min="25" max="25" width="3.42578125" style="2" customWidth="1"/>
    <col min="26" max="27" width="3" style="2" customWidth="1"/>
    <col min="28" max="28" width="3.42578125" style="2" customWidth="1"/>
    <col min="29" max="30" width="3" style="2" customWidth="1"/>
    <col min="31" max="31" width="3.42578125" style="2" customWidth="1"/>
    <col min="32" max="33" width="3" style="2" customWidth="1"/>
    <col min="34" max="34" width="3.42578125" style="2" customWidth="1"/>
    <col min="35" max="36" width="3" style="2" customWidth="1"/>
    <col min="37" max="37" width="3.42578125" style="2" customWidth="1"/>
    <col min="38" max="39" width="3" style="2" customWidth="1"/>
    <col min="40" max="40" width="3.42578125" style="2" customWidth="1"/>
    <col min="41" max="42" width="3" style="2" customWidth="1"/>
    <col min="43" max="44" width="3.42578125" style="2" customWidth="1"/>
    <col min="45" max="45" width="3" style="2" customWidth="1"/>
    <col min="46" max="46" width="3.42578125" style="2" customWidth="1"/>
    <col min="47" max="48" width="3" style="2" customWidth="1"/>
    <col min="49" max="49" width="4.140625" style="2" customWidth="1"/>
    <col min="50" max="51" width="3" style="2" customWidth="1"/>
    <col min="52" max="52" width="3.42578125" style="2" customWidth="1"/>
    <col min="53" max="54" width="3" style="2" customWidth="1"/>
    <col min="55" max="55" width="3.42578125" style="2" customWidth="1"/>
    <col min="56" max="57" width="3" style="2" customWidth="1"/>
    <col min="58" max="58" width="3.42578125" style="2" customWidth="1"/>
    <col min="59" max="60" width="3" style="2" customWidth="1"/>
    <col min="61" max="61" width="3.42578125" style="2" customWidth="1"/>
    <col min="62" max="63" width="3" style="2" customWidth="1"/>
    <col min="64" max="64" width="3.42578125" style="2" customWidth="1"/>
    <col min="65" max="66" width="3" style="2" customWidth="1"/>
    <col min="67" max="67" width="3.42578125" style="2" customWidth="1"/>
    <col min="68" max="69" width="3" style="2" customWidth="1"/>
    <col min="70" max="70" width="3.42578125" style="2" customWidth="1"/>
    <col min="71" max="72" width="3" style="2" customWidth="1"/>
    <col min="73" max="73" width="3.42578125" style="2" customWidth="1"/>
    <col min="74" max="75" width="3" style="2" customWidth="1"/>
    <col min="76" max="76" width="5.28515625" style="2" customWidth="1"/>
    <col min="77" max="77" width="2.5703125" style="2" customWidth="1"/>
    <col min="78" max="78" width="2.5703125" style="11" customWidth="1"/>
    <col min="79" max="81" width="4" style="11" customWidth="1"/>
    <col min="82" max="82" width="18.7109375" style="2" customWidth="1"/>
    <col min="83" max="84" width="13.5703125" style="2" customWidth="1"/>
    <col min="85" max="86" width="6.7109375" style="2" customWidth="1"/>
    <col min="87" max="88" width="6.28515625" style="2" customWidth="1"/>
    <col min="89" max="89" width="4.7109375" style="2" customWidth="1"/>
    <col min="90" max="90" width="4.85546875" customWidth="1"/>
    <col min="91" max="91" width="48.28515625" customWidth="1"/>
    <col min="92" max="92" width="4.85546875" customWidth="1"/>
    <col min="93" max="95" width="4.85546875" hidden="1" customWidth="1"/>
    <col min="96" max="96" width="4.85546875" customWidth="1"/>
    <col min="97" max="16384" width="3.5703125" hidden="1"/>
  </cols>
  <sheetData>
    <row r="1" spans="1:95" ht="21.75" customHeight="1">
      <c r="A1" s="525" t="s">
        <v>10</v>
      </c>
      <c r="B1" s="530" t="s">
        <v>28</v>
      </c>
      <c r="C1" s="526" t="s">
        <v>11</v>
      </c>
      <c r="D1" s="533" t="s">
        <v>372</v>
      </c>
      <c r="E1" s="534"/>
      <c r="F1" s="535"/>
      <c r="G1" s="539" t="s">
        <v>449</v>
      </c>
      <c r="H1" s="540"/>
      <c r="I1" s="541"/>
      <c r="J1" s="539" t="s">
        <v>450</v>
      </c>
      <c r="K1" s="540"/>
      <c r="L1" s="541"/>
      <c r="M1" s="539" t="s">
        <v>451</v>
      </c>
      <c r="N1" s="540"/>
      <c r="O1" s="541"/>
      <c r="P1" s="539" t="s">
        <v>452</v>
      </c>
      <c r="Q1" s="540"/>
      <c r="R1" s="541"/>
      <c r="S1" s="539" t="s">
        <v>453</v>
      </c>
      <c r="T1" s="540"/>
      <c r="U1" s="541"/>
      <c r="V1" s="539" t="s">
        <v>454</v>
      </c>
      <c r="W1" s="540"/>
      <c r="X1" s="541"/>
      <c r="Y1" s="539" t="s">
        <v>449</v>
      </c>
      <c r="Z1" s="540"/>
      <c r="AA1" s="541"/>
      <c r="AB1" s="539" t="s">
        <v>450</v>
      </c>
      <c r="AC1" s="540"/>
      <c r="AD1" s="541"/>
      <c r="AE1" s="539" t="s">
        <v>451</v>
      </c>
      <c r="AF1" s="540"/>
      <c r="AG1" s="541"/>
      <c r="AH1" s="539" t="s">
        <v>455</v>
      </c>
      <c r="AI1" s="540"/>
      <c r="AJ1" s="541"/>
      <c r="AK1" s="539" t="s">
        <v>456</v>
      </c>
      <c r="AL1" s="540"/>
      <c r="AM1" s="541"/>
      <c r="AN1" s="539" t="s">
        <v>457</v>
      </c>
      <c r="AO1" s="540"/>
      <c r="AP1" s="541"/>
      <c r="AQ1" s="539" t="s">
        <v>458</v>
      </c>
      <c r="AR1" s="540"/>
      <c r="AS1" s="541"/>
      <c r="AT1" s="539" t="s">
        <v>459</v>
      </c>
      <c r="AU1" s="540"/>
      <c r="AV1" s="541"/>
      <c r="AW1" s="539" t="s">
        <v>460</v>
      </c>
      <c r="AX1" s="540"/>
      <c r="AY1" s="541"/>
      <c r="AZ1" s="539" t="s">
        <v>461</v>
      </c>
      <c r="BA1" s="540"/>
      <c r="BB1" s="541"/>
      <c r="BC1" s="539" t="s">
        <v>462</v>
      </c>
      <c r="BD1" s="540"/>
      <c r="BE1" s="541"/>
      <c r="BF1" s="539" t="s">
        <v>463</v>
      </c>
      <c r="BG1" s="540"/>
      <c r="BH1" s="541"/>
      <c r="BI1" s="539"/>
      <c r="BJ1" s="540"/>
      <c r="BK1" s="541"/>
      <c r="BL1" s="539"/>
      <c r="BM1" s="540"/>
      <c r="BN1" s="541"/>
      <c r="BO1" s="539"/>
      <c r="BP1" s="540"/>
      <c r="BQ1" s="541"/>
      <c r="BR1" s="539"/>
      <c r="BS1" s="540"/>
      <c r="BT1" s="541"/>
      <c r="BU1" s="539"/>
      <c r="BV1" s="540"/>
      <c r="BW1" s="541"/>
      <c r="BX1" s="548" t="s">
        <v>93</v>
      </c>
      <c r="BY1" s="549"/>
      <c r="BZ1" s="549"/>
      <c r="CA1" s="549"/>
      <c r="CB1" s="550"/>
      <c r="CC1" s="523" t="s">
        <v>10</v>
      </c>
      <c r="CD1" s="524" t="s">
        <v>131</v>
      </c>
      <c r="CE1" s="524" t="s">
        <v>132</v>
      </c>
      <c r="CF1" s="515" t="s">
        <v>0</v>
      </c>
      <c r="CG1" s="512" t="s">
        <v>92</v>
      </c>
      <c r="CH1" s="512" t="s">
        <v>12</v>
      </c>
      <c r="CI1" s="517" t="s">
        <v>13</v>
      </c>
      <c r="CJ1" s="518"/>
      <c r="CK1" s="505" t="s">
        <v>18</v>
      </c>
      <c r="CL1" s="506"/>
      <c r="CM1" s="326" t="s">
        <v>313</v>
      </c>
      <c r="CN1" s="12"/>
      <c r="CO1" s="12"/>
    </row>
    <row r="2" spans="1:95" ht="21.75" customHeight="1">
      <c r="A2" s="525"/>
      <c r="B2" s="531"/>
      <c r="C2" s="527"/>
      <c r="D2" s="536"/>
      <c r="E2" s="537"/>
      <c r="F2" s="538"/>
      <c r="G2" s="542"/>
      <c r="H2" s="543"/>
      <c r="I2" s="544"/>
      <c r="J2" s="542"/>
      <c r="K2" s="543"/>
      <c r="L2" s="544"/>
      <c r="M2" s="542"/>
      <c r="N2" s="543"/>
      <c r="O2" s="544"/>
      <c r="P2" s="542"/>
      <c r="Q2" s="543"/>
      <c r="R2" s="544"/>
      <c r="S2" s="542"/>
      <c r="T2" s="543"/>
      <c r="U2" s="544"/>
      <c r="V2" s="542"/>
      <c r="W2" s="543"/>
      <c r="X2" s="544"/>
      <c r="Y2" s="542"/>
      <c r="Z2" s="543"/>
      <c r="AA2" s="544"/>
      <c r="AB2" s="542"/>
      <c r="AC2" s="543"/>
      <c r="AD2" s="544"/>
      <c r="AE2" s="542"/>
      <c r="AF2" s="543"/>
      <c r="AG2" s="544"/>
      <c r="AH2" s="542"/>
      <c r="AI2" s="543"/>
      <c r="AJ2" s="544"/>
      <c r="AK2" s="542"/>
      <c r="AL2" s="543"/>
      <c r="AM2" s="544"/>
      <c r="AN2" s="542"/>
      <c r="AO2" s="543"/>
      <c r="AP2" s="544"/>
      <c r="AQ2" s="542"/>
      <c r="AR2" s="543"/>
      <c r="AS2" s="544"/>
      <c r="AT2" s="542"/>
      <c r="AU2" s="543"/>
      <c r="AV2" s="544"/>
      <c r="AW2" s="542"/>
      <c r="AX2" s="543"/>
      <c r="AY2" s="544"/>
      <c r="AZ2" s="542"/>
      <c r="BA2" s="543"/>
      <c r="BB2" s="544"/>
      <c r="BC2" s="542"/>
      <c r="BD2" s="543"/>
      <c r="BE2" s="544"/>
      <c r="BF2" s="542"/>
      <c r="BG2" s="543"/>
      <c r="BH2" s="544"/>
      <c r="BI2" s="542"/>
      <c r="BJ2" s="543"/>
      <c r="BK2" s="544"/>
      <c r="BL2" s="542"/>
      <c r="BM2" s="543"/>
      <c r="BN2" s="544"/>
      <c r="BO2" s="542"/>
      <c r="BP2" s="543"/>
      <c r="BQ2" s="544"/>
      <c r="BR2" s="542"/>
      <c r="BS2" s="543"/>
      <c r="BT2" s="544"/>
      <c r="BU2" s="542"/>
      <c r="BV2" s="543"/>
      <c r="BW2" s="544"/>
      <c r="BX2" s="551" t="s">
        <v>94</v>
      </c>
      <c r="BY2" s="552"/>
      <c r="BZ2" s="552"/>
      <c r="CA2" s="552"/>
      <c r="CB2" s="553"/>
      <c r="CC2" s="523"/>
      <c r="CD2" s="524"/>
      <c r="CE2" s="524"/>
      <c r="CF2" s="515"/>
      <c r="CG2" s="512"/>
      <c r="CH2" s="512"/>
      <c r="CI2" s="519"/>
      <c r="CJ2" s="520"/>
      <c r="CK2" s="507"/>
      <c r="CL2" s="508"/>
      <c r="CM2" s="326" t="s">
        <v>320</v>
      </c>
      <c r="CN2" s="12"/>
      <c r="CO2" s="12"/>
    </row>
    <row r="3" spans="1:95" ht="21.75" customHeight="1">
      <c r="A3" s="525"/>
      <c r="B3" s="531"/>
      <c r="C3" s="528"/>
      <c r="D3" s="327" t="s">
        <v>46</v>
      </c>
      <c r="E3" s="514" t="s">
        <v>14</v>
      </c>
      <c r="F3" s="514" t="s">
        <v>15</v>
      </c>
      <c r="G3" s="327" t="s">
        <v>46</v>
      </c>
      <c r="H3" s="514" t="s">
        <v>14</v>
      </c>
      <c r="I3" s="514" t="s">
        <v>15</v>
      </c>
      <c r="J3" s="327" t="s">
        <v>46</v>
      </c>
      <c r="K3" s="514" t="s">
        <v>14</v>
      </c>
      <c r="L3" s="514" t="s">
        <v>15</v>
      </c>
      <c r="M3" s="327" t="s">
        <v>46</v>
      </c>
      <c r="N3" s="514" t="s">
        <v>14</v>
      </c>
      <c r="O3" s="514" t="s">
        <v>15</v>
      </c>
      <c r="P3" s="327" t="s">
        <v>46</v>
      </c>
      <c r="Q3" s="514" t="s">
        <v>14</v>
      </c>
      <c r="R3" s="514" t="s">
        <v>15</v>
      </c>
      <c r="S3" s="327" t="s">
        <v>46</v>
      </c>
      <c r="T3" s="514" t="s">
        <v>14</v>
      </c>
      <c r="U3" s="514" t="s">
        <v>15</v>
      </c>
      <c r="V3" s="327" t="s">
        <v>46</v>
      </c>
      <c r="W3" s="514" t="s">
        <v>14</v>
      </c>
      <c r="X3" s="514" t="s">
        <v>15</v>
      </c>
      <c r="Y3" s="327" t="s">
        <v>46</v>
      </c>
      <c r="Z3" s="514" t="s">
        <v>14</v>
      </c>
      <c r="AA3" s="514" t="s">
        <v>15</v>
      </c>
      <c r="AB3" s="327" t="s">
        <v>46</v>
      </c>
      <c r="AC3" s="514" t="s">
        <v>14</v>
      </c>
      <c r="AD3" s="514" t="s">
        <v>15</v>
      </c>
      <c r="AE3" s="327" t="s">
        <v>46</v>
      </c>
      <c r="AF3" s="514" t="s">
        <v>14</v>
      </c>
      <c r="AG3" s="514" t="s">
        <v>15</v>
      </c>
      <c r="AH3" s="327" t="s">
        <v>46</v>
      </c>
      <c r="AI3" s="514" t="s">
        <v>14</v>
      </c>
      <c r="AJ3" s="514" t="s">
        <v>15</v>
      </c>
      <c r="AK3" s="327" t="s">
        <v>46</v>
      </c>
      <c r="AL3" s="514" t="s">
        <v>14</v>
      </c>
      <c r="AM3" s="514" t="s">
        <v>15</v>
      </c>
      <c r="AN3" s="328" t="s">
        <v>46</v>
      </c>
      <c r="AO3" s="511" t="s">
        <v>14</v>
      </c>
      <c r="AP3" s="511" t="s">
        <v>15</v>
      </c>
      <c r="AQ3" s="328" t="s">
        <v>46</v>
      </c>
      <c r="AR3" s="511" t="s">
        <v>14</v>
      </c>
      <c r="AS3" s="511" t="s">
        <v>15</v>
      </c>
      <c r="AT3" s="328" t="s">
        <v>46</v>
      </c>
      <c r="AU3" s="511" t="s">
        <v>14</v>
      </c>
      <c r="AV3" s="511" t="s">
        <v>15</v>
      </c>
      <c r="AW3" s="328" t="s">
        <v>46</v>
      </c>
      <c r="AX3" s="511" t="s">
        <v>14</v>
      </c>
      <c r="AY3" s="511" t="s">
        <v>15</v>
      </c>
      <c r="AZ3" s="328" t="s">
        <v>46</v>
      </c>
      <c r="BA3" s="511" t="s">
        <v>14</v>
      </c>
      <c r="BB3" s="511" t="s">
        <v>15</v>
      </c>
      <c r="BC3" s="328" t="s">
        <v>46</v>
      </c>
      <c r="BD3" s="511" t="s">
        <v>14</v>
      </c>
      <c r="BE3" s="511" t="s">
        <v>15</v>
      </c>
      <c r="BF3" s="328" t="s">
        <v>46</v>
      </c>
      <c r="BG3" s="511" t="s">
        <v>14</v>
      </c>
      <c r="BH3" s="511" t="s">
        <v>15</v>
      </c>
      <c r="BI3" s="328" t="s">
        <v>46</v>
      </c>
      <c r="BJ3" s="511" t="s">
        <v>14</v>
      </c>
      <c r="BK3" s="511" t="s">
        <v>15</v>
      </c>
      <c r="BL3" s="328" t="s">
        <v>46</v>
      </c>
      <c r="BM3" s="511" t="s">
        <v>14</v>
      </c>
      <c r="BN3" s="511" t="s">
        <v>15</v>
      </c>
      <c r="BO3" s="328" t="s">
        <v>46</v>
      </c>
      <c r="BP3" s="511" t="s">
        <v>14</v>
      </c>
      <c r="BQ3" s="511" t="s">
        <v>15</v>
      </c>
      <c r="BR3" s="328" t="s">
        <v>46</v>
      </c>
      <c r="BS3" s="511" t="s">
        <v>14</v>
      </c>
      <c r="BT3" s="511" t="s">
        <v>15</v>
      </c>
      <c r="BU3" s="328" t="s">
        <v>46</v>
      </c>
      <c r="BV3" s="511" t="s">
        <v>14</v>
      </c>
      <c r="BW3" s="511" t="s">
        <v>15</v>
      </c>
      <c r="BX3" s="545" t="s">
        <v>316</v>
      </c>
      <c r="BY3" s="546"/>
      <c r="BZ3" s="547"/>
      <c r="CA3" s="516" t="s">
        <v>14</v>
      </c>
      <c r="CB3" s="516" t="s">
        <v>15</v>
      </c>
      <c r="CC3" s="523"/>
      <c r="CD3" s="524"/>
      <c r="CE3" s="524"/>
      <c r="CF3" s="515"/>
      <c r="CG3" s="512"/>
      <c r="CH3" s="512"/>
      <c r="CI3" s="521"/>
      <c r="CJ3" s="522"/>
      <c r="CK3" s="507"/>
      <c r="CL3" s="508"/>
      <c r="CM3" s="329" t="s">
        <v>369</v>
      </c>
      <c r="CN3" s="12"/>
      <c r="CO3" s="12"/>
    </row>
    <row r="4" spans="1:95" ht="24">
      <c r="A4" s="525"/>
      <c r="B4" s="532"/>
      <c r="C4" s="529"/>
      <c r="D4" s="29"/>
      <c r="E4" s="511"/>
      <c r="F4" s="511"/>
      <c r="G4" s="29">
        <v>5</v>
      </c>
      <c r="H4" s="511"/>
      <c r="I4" s="511"/>
      <c r="J4" s="29">
        <v>5</v>
      </c>
      <c r="K4" s="511"/>
      <c r="L4" s="511"/>
      <c r="M4" s="29">
        <v>5</v>
      </c>
      <c r="N4" s="511"/>
      <c r="O4" s="511"/>
      <c r="P4" s="29">
        <v>5</v>
      </c>
      <c r="Q4" s="511"/>
      <c r="R4" s="511"/>
      <c r="S4" s="29">
        <v>5</v>
      </c>
      <c r="T4" s="511"/>
      <c r="U4" s="511"/>
      <c r="V4" s="29">
        <v>5</v>
      </c>
      <c r="W4" s="511"/>
      <c r="X4" s="511"/>
      <c r="Y4" s="29">
        <v>5</v>
      </c>
      <c r="Z4" s="511"/>
      <c r="AA4" s="511"/>
      <c r="AB4" s="29">
        <v>5</v>
      </c>
      <c r="AC4" s="511"/>
      <c r="AD4" s="511"/>
      <c r="AE4" s="29">
        <v>5</v>
      </c>
      <c r="AF4" s="511"/>
      <c r="AG4" s="511"/>
      <c r="AH4" s="29">
        <v>5</v>
      </c>
      <c r="AI4" s="511"/>
      <c r="AJ4" s="511"/>
      <c r="AK4" s="29">
        <v>5</v>
      </c>
      <c r="AL4" s="511"/>
      <c r="AM4" s="511"/>
      <c r="AN4" s="29">
        <v>3</v>
      </c>
      <c r="AO4" s="511"/>
      <c r="AP4" s="511"/>
      <c r="AQ4" s="29">
        <v>2</v>
      </c>
      <c r="AR4" s="511"/>
      <c r="AS4" s="511"/>
      <c r="AT4" s="29">
        <v>5</v>
      </c>
      <c r="AU4" s="511"/>
      <c r="AV4" s="511"/>
      <c r="AW4" s="29">
        <v>3</v>
      </c>
      <c r="AX4" s="511"/>
      <c r="AY4" s="511"/>
      <c r="AZ4" s="29">
        <v>5</v>
      </c>
      <c r="BA4" s="511"/>
      <c r="BB4" s="511"/>
      <c r="BC4" s="29">
        <v>2</v>
      </c>
      <c r="BD4" s="511"/>
      <c r="BE4" s="511"/>
      <c r="BF4" s="29">
        <v>5</v>
      </c>
      <c r="BG4" s="511"/>
      <c r="BH4" s="511"/>
      <c r="BI4" s="29"/>
      <c r="BJ4" s="511"/>
      <c r="BK4" s="511"/>
      <c r="BL4" s="29"/>
      <c r="BM4" s="511"/>
      <c r="BN4" s="511"/>
      <c r="BO4" s="29"/>
      <c r="BP4" s="511"/>
      <c r="BQ4" s="511"/>
      <c r="BR4" s="29"/>
      <c r="BS4" s="511"/>
      <c r="BT4" s="511"/>
      <c r="BU4" s="29"/>
      <c r="BV4" s="511"/>
      <c r="BW4" s="511"/>
      <c r="BX4" s="314">
        <f>กรอกข้อมูล!E13</f>
        <v>18</v>
      </c>
      <c r="BY4" s="314" t="s">
        <v>139</v>
      </c>
      <c r="BZ4" s="314" t="s">
        <v>142</v>
      </c>
      <c r="CA4" s="516"/>
      <c r="CB4" s="516"/>
      <c r="CC4" s="523"/>
      <c r="CD4" s="330">
        <f>SUM(D4,G4,J4,M4,P4,S4,V4,Y4,AB4,AE4,AH4,AK4,AN4,AQ4,AT4,AW4,AZ4,BC4,BF4,BI4,BL4,BO4,BR4,BU4,)</f>
        <v>80</v>
      </c>
      <c r="CE4" s="331">
        <f>กรอกข้อมูล!F12</f>
        <v>20</v>
      </c>
      <c r="CF4" s="331">
        <f>IF(SUM(CD4:CE4),SUM(CD4:CE4),"")</f>
        <v>100</v>
      </c>
      <c r="CG4" s="512"/>
      <c r="CH4" s="512"/>
      <c r="CI4" s="332" t="s">
        <v>14</v>
      </c>
      <c r="CJ4" s="332" t="s">
        <v>15</v>
      </c>
      <c r="CK4" s="509"/>
      <c r="CL4" s="510"/>
      <c r="CM4" s="326"/>
      <c r="CN4" s="12"/>
      <c r="CO4" s="556" t="s">
        <v>376</v>
      </c>
      <c r="CP4" s="556"/>
      <c r="CQ4" s="556"/>
    </row>
    <row r="5" spans="1:95" ht="17.25" customHeight="1">
      <c r="A5" s="333">
        <f>เวลาเรียน1!A6</f>
        <v>1</v>
      </c>
      <c r="B5" s="334">
        <f>เวลาเรียน1!B6</f>
        <v>960</v>
      </c>
      <c r="C5" s="144" t="str">
        <f>เวลาเรียน1!D6</f>
        <v>ด.ช.วีระพงษ์ แซ่โซ้ง</v>
      </c>
      <c r="D5" s="29"/>
      <c r="E5" s="335" t="str">
        <f>IF($D$4="","",IF(D5&gt;=$D$4/2,"/",""))</f>
        <v/>
      </c>
      <c r="F5" s="335" t="str">
        <f>IF(D5="","",IF(E5="/","",IF(E5=""," /")))</f>
        <v/>
      </c>
      <c r="G5" s="29">
        <v>3</v>
      </c>
      <c r="H5" s="335" t="str">
        <f>IF($G$4="","",IF(G5&gt;=$G$4/2,"/",""))</f>
        <v>/</v>
      </c>
      <c r="I5" s="335" t="str">
        <f>IF(G5="","",IF(H5="/","",IF(H5=""," /")))</f>
        <v/>
      </c>
      <c r="J5" s="29">
        <v>4</v>
      </c>
      <c r="K5" s="335" t="str">
        <f>IF($J$4="","",IF(J5&gt;=$J$4/2,"/",""))</f>
        <v>/</v>
      </c>
      <c r="L5" s="335" t="str">
        <f>IF(J5="","",IF(K5="/","",IF(K5=""," /")))</f>
        <v/>
      </c>
      <c r="M5" s="29">
        <v>4</v>
      </c>
      <c r="N5" s="335" t="str">
        <f>IF($M$4="","",IF(M5&gt;=$M$4/2,"/",""))</f>
        <v>/</v>
      </c>
      <c r="O5" s="335" t="str">
        <f>IF(M5="","",IF(N5="/","",IF(N5=""," /")))</f>
        <v/>
      </c>
      <c r="P5" s="29">
        <v>5</v>
      </c>
      <c r="Q5" s="335" t="str">
        <f>IF($P$4="","",IF(P5&gt;=$P$4/2,"/",""))</f>
        <v>/</v>
      </c>
      <c r="R5" s="335" t="str">
        <f>IF(P5="","",IF(Q5="/","",IF(Q5=""," /")))</f>
        <v/>
      </c>
      <c r="S5" s="29">
        <v>4</v>
      </c>
      <c r="T5" s="335" t="str">
        <f>IF($S$4="","",IF(S5&gt;=$S$4/2,"/",""))</f>
        <v>/</v>
      </c>
      <c r="U5" s="335" t="str">
        <f>IF(S5="","",IF(T5="/","",IF(T5=""," /")))</f>
        <v/>
      </c>
      <c r="V5" s="29">
        <v>4</v>
      </c>
      <c r="W5" s="335" t="str">
        <f>IF($V$4="","",IF(V5&gt;=$V$4/2,"/",""))</f>
        <v>/</v>
      </c>
      <c r="X5" s="335" t="str">
        <f>IF(V5="","",IF(W5="/","",IF(W5=""," /")))</f>
        <v/>
      </c>
      <c r="Y5" s="29">
        <v>3</v>
      </c>
      <c r="Z5" s="335" t="str">
        <f>IF($Y$4="","",IF(Y5&gt;=$Y$4/2,"/",""))</f>
        <v>/</v>
      </c>
      <c r="AA5" s="335" t="str">
        <f>IF(Y5="","",IF(Z5="/","",IF(Z5=""," /")))</f>
        <v/>
      </c>
      <c r="AB5" s="29">
        <v>4</v>
      </c>
      <c r="AC5" s="335" t="str">
        <f>IF($AB$4="","",IF(AB5&gt;=$AB$4/2,"/",""))</f>
        <v>/</v>
      </c>
      <c r="AD5" s="335" t="str">
        <f>IF(AB5="","",IF(AC5="/","",IF(AC5=""," /")))</f>
        <v/>
      </c>
      <c r="AE5" s="29">
        <v>4</v>
      </c>
      <c r="AF5" s="335" t="str">
        <f>IF($AE$4="","",IF(AE5&gt;=$AE$4/2,"/",""))</f>
        <v>/</v>
      </c>
      <c r="AG5" s="335" t="str">
        <f>IF(AE5="","",IF(AF5="/","",IF(AF5=""," /")))</f>
        <v/>
      </c>
      <c r="AH5" s="29">
        <v>3</v>
      </c>
      <c r="AI5" s="335" t="str">
        <f>IF($AH$4="","",IF(AH5&gt;=$AH$4/2,"/",""))</f>
        <v>/</v>
      </c>
      <c r="AJ5" s="335" t="str">
        <f>IF(AH5="","",IF(AI5="/","",IF(AI5=""," /")))</f>
        <v/>
      </c>
      <c r="AK5" s="29">
        <v>4</v>
      </c>
      <c r="AL5" s="335" t="str">
        <f>IF($AK$4="","",IF(AK5&gt;=$AK$4/2,"/",""))</f>
        <v>/</v>
      </c>
      <c r="AM5" s="335" t="str">
        <f>IF(AK5="","",IF(AL5="/","",IF(AL5=""," /")))</f>
        <v/>
      </c>
      <c r="AN5" s="29">
        <v>3</v>
      </c>
      <c r="AO5" s="335" t="str">
        <f>IF($AN$4="","",IF(AN5&gt;=$AN$4/2,"/",""))</f>
        <v>/</v>
      </c>
      <c r="AP5" s="335" t="str">
        <f>IF(AN5="","",IF(AO5="/","",IF(AO5=""," /")))</f>
        <v/>
      </c>
      <c r="AQ5" s="29">
        <v>2</v>
      </c>
      <c r="AR5" s="335" t="str">
        <f>IF($AQ$4="","",IF(AQ5&gt;=$AQ$4/2,"/",""))</f>
        <v>/</v>
      </c>
      <c r="AS5" s="335" t="str">
        <f>IF(AQ5="","",IF(AR5="/","",IF(AR5=""," /")))</f>
        <v/>
      </c>
      <c r="AT5" s="29">
        <v>4</v>
      </c>
      <c r="AU5" s="335" t="str">
        <f>IF($AT$4="","",IF(AT5&gt;=$AT$4/2,"/",""))</f>
        <v>/</v>
      </c>
      <c r="AV5" s="335" t="str">
        <f>IF(AT5="","",IF(AU5="/","",IF(AU5=""," /")))</f>
        <v/>
      </c>
      <c r="AW5" s="29">
        <v>3</v>
      </c>
      <c r="AX5" s="335" t="str">
        <f>IF($AW$4="","",IF(AW5&gt;=$AW$4/2,"/",""))</f>
        <v>/</v>
      </c>
      <c r="AY5" s="335" t="str">
        <f>IF(AW5="","",IF(AX5="/","",IF(AX5=""," /")))</f>
        <v/>
      </c>
      <c r="AZ5" s="29">
        <v>4</v>
      </c>
      <c r="BA5" s="335" t="str">
        <f>IF($AZ$4="","",IF(AZ5&gt;=$AZ$4/2,"/",""))</f>
        <v>/</v>
      </c>
      <c r="BB5" s="335" t="str">
        <f>IF(AZ5="","",IF(BA5="/","",IF(BA5=""," /")))</f>
        <v/>
      </c>
      <c r="BC5" s="336">
        <v>2</v>
      </c>
      <c r="BD5" s="335" t="str">
        <f>IF($BC$4="","",IF(BC5&gt;=$BC$4/2,"/",""))</f>
        <v>/</v>
      </c>
      <c r="BE5" s="335" t="str">
        <f>IF(BC5="","",IF(BD5="/","",IF(BD5=""," /")))</f>
        <v/>
      </c>
      <c r="BF5" s="29">
        <v>3</v>
      </c>
      <c r="BG5" s="335" t="str">
        <f>IF($BF$4="","",IF(BF5&gt;=$BF$4/2,"/",""))</f>
        <v>/</v>
      </c>
      <c r="BH5" s="335" t="str">
        <f>IF(BF5="","",IF(BG5="/","",IF(BG5=""," /")))</f>
        <v/>
      </c>
      <c r="BI5" s="336"/>
      <c r="BJ5" s="335" t="str">
        <f>IF($BI$4="","",IF(BI5&gt;=$BI$4/2,"/",""))</f>
        <v/>
      </c>
      <c r="BK5" s="335" t="str">
        <f>IF(BI5="","",IF(BJ5="/","",IF(BJ5=""," /")))</f>
        <v/>
      </c>
      <c r="BL5" s="336"/>
      <c r="BM5" s="335" t="str">
        <f>IF($BL$4="","",IF(BL5&gt;=$BL$4/2,"/",""))</f>
        <v/>
      </c>
      <c r="BN5" s="335" t="str">
        <f>IF(BL5="","",IF(BM5="/","",IF(BM5=""," /")))</f>
        <v/>
      </c>
      <c r="BO5" s="336"/>
      <c r="BP5" s="335" t="str">
        <f>IF($BO$4="","",IF(BO5&gt;=$BO$4/2,"/",""))</f>
        <v/>
      </c>
      <c r="BQ5" s="335" t="str">
        <f>IF(BO5="","",IF(BP5="/","",IF(BP5=""," /")))</f>
        <v/>
      </c>
      <c r="BR5" s="336"/>
      <c r="BS5" s="335" t="str">
        <f>IF($BR$4="","",IF(BR5&gt;=$BR$4/2,"/",""))</f>
        <v/>
      </c>
      <c r="BT5" s="335" t="str">
        <f>IF(BR5="","",IF(BS5="/","",IF(BS5=""," /")))</f>
        <v/>
      </c>
      <c r="BU5" s="336"/>
      <c r="BV5" s="335" t="str">
        <f>IF($BU$4="","",IF(BU5&gt;=$BU$4/2,"/",""))</f>
        <v/>
      </c>
      <c r="BW5" s="335" t="str">
        <f>IF(BU5="","",IF(BV5="/","",IF(BV5=""," /")))</f>
        <v/>
      </c>
      <c r="BX5" s="337">
        <f>IF($BX$4=CP5,0,IF(COUNTIF(G5:BW5,"/"),COUNTIF(G5:BW5,"/"),""))</f>
        <v>18</v>
      </c>
      <c r="BY5" s="375"/>
      <c r="BZ5" s="338" t="str">
        <f>IF(เวลาเรียน1!CC6="มส",เวลาเรียน1!CC6,"")</f>
        <v/>
      </c>
      <c r="CA5" s="339" t="str">
        <f>IF(A5="","",IF(CK5="ย้าย/ออก","-",IF(BX5=$BX$4,"/","")))</f>
        <v>/</v>
      </c>
      <c r="CB5" s="339" t="str">
        <f>IF(A5="","",IF(CA5="-","-",IF(CA5="/","",IF(CA5="","/"))))</f>
        <v/>
      </c>
      <c r="CC5" s="340">
        <f>A5</f>
        <v>1</v>
      </c>
      <c r="CD5" s="341">
        <f>CQ5</f>
        <v>63</v>
      </c>
      <c r="CE5" s="242">
        <v>11</v>
      </c>
      <c r="CF5" s="342">
        <f>IF(CC5="","",IF(CO5=0,0,IF(SUM(CD5:CE5),SUM(CD5:CE5),"")))</f>
        <v>74</v>
      </c>
      <c r="CG5" s="343">
        <f>IF(A5="","",IF(เวลาเรียน1!CC6="ย้าย/ออก","-",IF(เวลาเรียน1!CC6="มส","มส",IF(BY5="ร","ร",IF(CF5="","",VLOOKUP(CF5,เกรด,4,TRUE))))))</f>
        <v>3</v>
      </c>
      <c r="CH5" s="29"/>
      <c r="CI5" s="344" t="str">
        <f>IF(CK5="ออก","",IF(CG5="ร","",IF(CG5="มส","",IF(CG5="","",IF(CG5&gt;0," /","")))))</f>
        <v xml:space="preserve"> /</v>
      </c>
      <c r="CJ5" s="344" t="str">
        <f t="shared" ref="CJ5:CJ49" si="0">IF(A5="","",IF(CK5="ออก","",IF(CI5=" /","",IF(CG5="","",IF(CI5=""," /")))))</f>
        <v/>
      </c>
      <c r="CK5" s="554" t="str">
        <f>IF('กรอกข้อมูล นร1'!H4="ย้าย/ออก",'กรอกข้อมูล นร1'!H4,"")</f>
        <v/>
      </c>
      <c r="CL5" s="555"/>
      <c r="CM5" s="326"/>
      <c r="CN5" s="12"/>
      <c r="CO5" s="310">
        <f>SUM(CD5:CE5)</f>
        <v>74</v>
      </c>
      <c r="CP5" s="312" t="str">
        <f>IF(COUNTIF(G5:BW5," /"),COUNTIF(G5:BW5," /"),"")</f>
        <v/>
      </c>
      <c r="CQ5" s="311">
        <f>IF(A5="","",SUM(D5:BU5))</f>
        <v>63</v>
      </c>
    </row>
    <row r="6" spans="1:95" ht="17.25" customHeight="1">
      <c r="A6" s="333">
        <f>เวลาเรียน1!A7</f>
        <v>2</v>
      </c>
      <c r="B6" s="334">
        <f>เวลาเรียน1!B7</f>
        <v>984</v>
      </c>
      <c r="C6" s="144" t="str">
        <f>เวลาเรียน1!D7</f>
        <v>ด.ช.ดนุสรณ์ แซ่ท้าว</v>
      </c>
      <c r="D6" s="29"/>
      <c r="E6" s="335" t="str">
        <f t="shared" ref="E6:E42" si="1">IF($D$4="","",IF(D6&gt;=$D$4/2,"/",""))</f>
        <v/>
      </c>
      <c r="F6" s="335" t="str">
        <f t="shared" ref="F6:F42" si="2">IF(D6="","",IF(E6="/","",IF(E6=""," /")))</f>
        <v/>
      </c>
      <c r="G6" s="29">
        <v>3</v>
      </c>
      <c r="H6" s="335" t="str">
        <f t="shared" ref="H6:H42" si="3">IF($G$4="","",IF(G6&gt;=$G$4/2,"/",""))</f>
        <v>/</v>
      </c>
      <c r="I6" s="335" t="str">
        <f t="shared" ref="I6:I42" si="4">IF(G6="","",IF(H6="/","",IF(H6=""," /")))</f>
        <v/>
      </c>
      <c r="J6" s="29">
        <v>3</v>
      </c>
      <c r="K6" s="335" t="str">
        <f t="shared" ref="K6:K42" si="5">IF($J$4="","",IF(J6&gt;=$J$4/2,"/",""))</f>
        <v>/</v>
      </c>
      <c r="L6" s="335" t="str">
        <f t="shared" ref="L6:L42" si="6">IF(J6="","",IF(K6="/","",IF(K6=""," /")))</f>
        <v/>
      </c>
      <c r="M6" s="29">
        <v>3</v>
      </c>
      <c r="N6" s="335" t="str">
        <f t="shared" ref="N6:N42" si="7">IF($M$4="","",IF(M6&gt;=$M$4/2,"/",""))</f>
        <v>/</v>
      </c>
      <c r="O6" s="335" t="str">
        <f t="shared" ref="O6:O42" si="8">IF(M6="","",IF(N6="/","",IF(N6=""," /")))</f>
        <v/>
      </c>
      <c r="P6" s="29">
        <v>3</v>
      </c>
      <c r="Q6" s="335" t="str">
        <f t="shared" ref="Q6:Q42" si="9">IF($P$4="","",IF(P6&gt;=$P$4/2,"/",""))</f>
        <v>/</v>
      </c>
      <c r="R6" s="335" t="str">
        <f t="shared" ref="R6:R42" si="10">IF(P6="","",IF(Q6="/","",IF(Q6=""," /")))</f>
        <v/>
      </c>
      <c r="S6" s="29">
        <v>3</v>
      </c>
      <c r="T6" s="335" t="str">
        <f t="shared" ref="T6:T42" si="11">IF($S$4="","",IF(S6&gt;=$S$4/2,"/",""))</f>
        <v>/</v>
      </c>
      <c r="U6" s="335" t="str">
        <f t="shared" ref="U6:U42" si="12">IF(S6="","",IF(T6="/","",IF(T6=""," /")))</f>
        <v/>
      </c>
      <c r="V6" s="29">
        <v>4</v>
      </c>
      <c r="W6" s="335" t="str">
        <f t="shared" ref="W6:W42" si="13">IF($V$4="","",IF(V6&gt;=$V$4/2,"/",""))</f>
        <v>/</v>
      </c>
      <c r="X6" s="335" t="str">
        <f t="shared" ref="X6:X42" si="14">IF(V6="","",IF(W6="/","",IF(W6=""," /")))</f>
        <v/>
      </c>
      <c r="Y6" s="29">
        <v>3</v>
      </c>
      <c r="Z6" s="335" t="str">
        <f t="shared" ref="Z6:Z42" si="15">IF($Y$4="","",IF(Y6&gt;=$Y$4/2,"/",""))</f>
        <v>/</v>
      </c>
      <c r="AA6" s="335" t="str">
        <f t="shared" ref="AA6:AA42" si="16">IF(Y6="","",IF(Z6="/","",IF(Z6=""," /")))</f>
        <v/>
      </c>
      <c r="AB6" s="29">
        <v>3</v>
      </c>
      <c r="AC6" s="335" t="str">
        <f t="shared" ref="AC6:AC42" si="17">IF($AB$4="","",IF(AB6&gt;=$AB$4/2,"/",""))</f>
        <v>/</v>
      </c>
      <c r="AD6" s="335" t="str">
        <f t="shared" ref="AD6:AD42" si="18">IF(AB6="","",IF(AC6="/","",IF(AC6=""," /")))</f>
        <v/>
      </c>
      <c r="AE6" s="29">
        <v>3</v>
      </c>
      <c r="AF6" s="335" t="str">
        <f t="shared" ref="AF6:AF42" si="19">IF($AE$4="","",IF(AE6&gt;=$AE$4/2,"/",""))</f>
        <v>/</v>
      </c>
      <c r="AG6" s="335" t="str">
        <f t="shared" ref="AG6:AG42" si="20">IF(AE6="","",IF(AF6="/","",IF(AF6=""," /")))</f>
        <v/>
      </c>
      <c r="AH6" s="29">
        <v>3</v>
      </c>
      <c r="AI6" s="335" t="str">
        <f t="shared" ref="AI6:AI42" si="21">IF($AH$4="","",IF(AH6&gt;=$AH$4/2,"/",""))</f>
        <v>/</v>
      </c>
      <c r="AJ6" s="335" t="str">
        <f t="shared" ref="AJ6:AJ42" si="22">IF(AH6="","",IF(AI6="/","",IF(AI6=""," /")))</f>
        <v/>
      </c>
      <c r="AK6" s="29">
        <v>3</v>
      </c>
      <c r="AL6" s="335" t="str">
        <f t="shared" ref="AL6:AL42" si="23">IF($AK$4="","",IF(AK6&gt;=$AK$4/2,"/",""))</f>
        <v>/</v>
      </c>
      <c r="AM6" s="335" t="str">
        <f t="shared" ref="AM6:AM42" si="24">IF(AK6="","",IF(AL6="/","",IF(AL6=""," /")))</f>
        <v/>
      </c>
      <c r="AN6" s="29">
        <v>2</v>
      </c>
      <c r="AO6" s="335" t="str">
        <f t="shared" ref="AO6:AO42" si="25">IF($AN$4="","",IF(AN6&gt;=$AN$4/2,"/",""))</f>
        <v>/</v>
      </c>
      <c r="AP6" s="335" t="str">
        <f t="shared" ref="AP6:AP42" si="26">IF(AN6="","",IF(AO6="/","",IF(AO6=""," /")))</f>
        <v/>
      </c>
      <c r="AQ6" s="29">
        <v>1</v>
      </c>
      <c r="AR6" s="335" t="str">
        <f t="shared" ref="AR6:AR42" si="27">IF($AQ$4="","",IF(AQ6&gt;=$AQ$4/2,"/",""))</f>
        <v>/</v>
      </c>
      <c r="AS6" s="335" t="str">
        <f t="shared" ref="AS6:AS42" si="28">IF(AQ6="","",IF(AR6="/","",IF(AR6=""," /")))</f>
        <v/>
      </c>
      <c r="AT6" s="29">
        <v>3</v>
      </c>
      <c r="AU6" s="335" t="str">
        <f t="shared" ref="AU6:AU42" si="29">IF($AT$4="","",IF(AT6&gt;=$AT$4/2,"/",""))</f>
        <v>/</v>
      </c>
      <c r="AV6" s="335" t="str">
        <f t="shared" ref="AV6:AV42" si="30">IF(AT6="","",IF(AU6="/","",IF(AU6=""," /")))</f>
        <v/>
      </c>
      <c r="AW6" s="29">
        <v>2</v>
      </c>
      <c r="AX6" s="335" t="str">
        <f t="shared" ref="AX6:AX42" si="31">IF($AW$4="","",IF(AW6&gt;=$AW$4/2,"/",""))</f>
        <v>/</v>
      </c>
      <c r="AY6" s="335" t="str">
        <f t="shared" ref="AY6:AY42" si="32">IF(AW6="","",IF(AX6="/","",IF(AX6=""," /")))</f>
        <v/>
      </c>
      <c r="AZ6" s="29">
        <v>3</v>
      </c>
      <c r="BA6" s="335" t="str">
        <f t="shared" ref="BA6:BA42" si="33">IF($AZ$4="","",IF(AZ6&gt;=$AZ$4/2,"/",""))</f>
        <v>/</v>
      </c>
      <c r="BB6" s="335" t="str">
        <f t="shared" ref="BB6:BB42" si="34">IF(AZ6="","",IF(BA6="/","",IF(BA6=""," /")))</f>
        <v/>
      </c>
      <c r="BC6" s="336">
        <v>2</v>
      </c>
      <c r="BD6" s="335" t="str">
        <f t="shared" ref="BD6:BD42" si="35">IF($BC$4="","",IF(BC6&gt;=$BC$4/2,"/",""))</f>
        <v>/</v>
      </c>
      <c r="BE6" s="335" t="str">
        <f t="shared" ref="BE6:BE42" si="36">IF(BC6="","",IF(BD6="/","",IF(BD6=""," /")))</f>
        <v/>
      </c>
      <c r="BF6" s="29">
        <v>3</v>
      </c>
      <c r="BG6" s="335" t="str">
        <f t="shared" ref="BG6:BG42" si="37">IF($BF$4="","",IF(BF6&gt;=$BF$4/2,"/",""))</f>
        <v>/</v>
      </c>
      <c r="BH6" s="335" t="str">
        <f t="shared" ref="BH6:BH42" si="38">IF(BF6="","",IF(BG6="/","",IF(BG6=""," /")))</f>
        <v/>
      </c>
      <c r="BI6" s="336"/>
      <c r="BJ6" s="335" t="str">
        <f t="shared" ref="BJ6:BJ42" si="39">IF($BI$4="","",IF(BI6&gt;=$BI$4/2,"/",""))</f>
        <v/>
      </c>
      <c r="BK6" s="335" t="str">
        <f t="shared" ref="BK6:BK42" si="40">IF(BI6="","",IF(BJ6="/","",IF(BJ6=""," /")))</f>
        <v/>
      </c>
      <c r="BL6" s="336"/>
      <c r="BM6" s="335" t="str">
        <f t="shared" ref="BM6:BM42" si="41">IF($BL$4="","",IF(BL6&gt;=$BL$4/2,"/",""))</f>
        <v/>
      </c>
      <c r="BN6" s="335" t="str">
        <f t="shared" ref="BN6:BN42" si="42">IF(BL6="","",IF(BM6="/","",IF(BM6=""," /")))</f>
        <v/>
      </c>
      <c r="BO6" s="336"/>
      <c r="BP6" s="335" t="str">
        <f t="shared" ref="BP6:BP42" si="43">IF($BO$4="","",IF(BO6&gt;=$BO$4/2,"/",""))</f>
        <v/>
      </c>
      <c r="BQ6" s="335" t="str">
        <f t="shared" ref="BQ6:BQ42" si="44">IF(BO6="","",IF(BP6="/","",IF(BP6=""," /")))</f>
        <v/>
      </c>
      <c r="BR6" s="336"/>
      <c r="BS6" s="335" t="str">
        <f t="shared" ref="BS6:BS42" si="45">IF($BR$4="","",IF(BR6&gt;=$BR$4/2,"/",""))</f>
        <v/>
      </c>
      <c r="BT6" s="335" t="str">
        <f t="shared" ref="BT6:BT42" si="46">IF(BR6="","",IF(BS6="/","",IF(BS6=""," /")))</f>
        <v/>
      </c>
      <c r="BU6" s="336"/>
      <c r="BV6" s="335" t="str">
        <f t="shared" ref="BV6:BV42" si="47">IF($BU$4="","",IF(BU6&gt;=$BU$4/2,"/",""))</f>
        <v/>
      </c>
      <c r="BW6" s="335" t="str">
        <f t="shared" ref="BW6:BW42" si="48">IF(BU6="","",IF(BV6="/","",IF(BV6=""," /")))</f>
        <v/>
      </c>
      <c r="BX6" s="337">
        <f t="shared" ref="BX6:BX42" si="49">IF($BX$4=CP6,0,IF(COUNTIF(G6:BW6,"/"),COUNTIF(G6:BW6,"/"),""))</f>
        <v>18</v>
      </c>
      <c r="BY6" s="375"/>
      <c r="BZ6" s="338" t="str">
        <f>IF(เวลาเรียน1!CC7="มส",เวลาเรียน1!CC7,"")</f>
        <v/>
      </c>
      <c r="CA6" s="339" t="str">
        <f t="shared" ref="CA6:CA42" si="50">IF(A6="","",IF(CK6="ย้าย/ออก","-",IF(BX6=$BX$4,"/","")))</f>
        <v>/</v>
      </c>
      <c r="CB6" s="339" t="str">
        <f t="shared" ref="CB6:CB42" si="51">IF(A6="","",IF(CA6="-","-",IF(CA6="/","",IF(CA6="","/"))))</f>
        <v/>
      </c>
      <c r="CC6" s="340">
        <f t="shared" ref="CC6:CC43" si="52">A6</f>
        <v>2</v>
      </c>
      <c r="CD6" s="341">
        <f t="shared" ref="CD6:CD43" si="53">CQ6</f>
        <v>50</v>
      </c>
      <c r="CE6" s="242">
        <v>12</v>
      </c>
      <c r="CF6" s="342">
        <f t="shared" ref="CF6:CF43" si="54">IF(CC6="","",IF(CO6=0,0,IF(SUM(CD6:CE6),SUM(CD6:CE6),"")))</f>
        <v>62</v>
      </c>
      <c r="CG6" s="343">
        <f>IF(A6="","",IF(เวลาเรียน1!CC7="ย้าย/ออก","-",IF(เวลาเรียน1!CC7="มส","มส",IF(BY6="ร","ร",IF(CF6="","",VLOOKUP(CF6,เกรด,4,TRUE))))))</f>
        <v>2</v>
      </c>
      <c r="CH6" s="29"/>
      <c r="CI6" s="344" t="str">
        <f t="shared" ref="CI6:CI49" si="55">IF(CK6="ออก","",IF(CG6="ร","",IF(CG6="มส","",IF(CG6="","",IF(CG6&gt;0," /","")))))</f>
        <v xml:space="preserve"> /</v>
      </c>
      <c r="CJ6" s="344" t="str">
        <f t="shared" si="0"/>
        <v/>
      </c>
      <c r="CK6" s="554" t="str">
        <f>IF('กรอกข้อมูล นร1'!H5="ย้าย/ออก",'กรอกข้อมูล นร1'!H5,"")</f>
        <v/>
      </c>
      <c r="CL6" s="555"/>
      <c r="CM6" s="345"/>
      <c r="CN6" s="12"/>
      <c r="CO6" s="310">
        <f t="shared" ref="CO6:CO41" si="56">SUM(CD6:CE6)</f>
        <v>62</v>
      </c>
      <c r="CP6" s="312" t="str">
        <f t="shared" ref="CP6:CP41" si="57">IF(COUNTIF(G6:BW6," /"),COUNTIF(G6:BW6," /"),"")</f>
        <v/>
      </c>
      <c r="CQ6" s="311">
        <f t="shared" ref="CQ6:CQ41" si="58">IF(A6="","",SUM(D6:BU6))</f>
        <v>50</v>
      </c>
    </row>
    <row r="7" spans="1:95" ht="17.25" customHeight="1">
      <c r="A7" s="333">
        <f>เวลาเรียน1!A8</f>
        <v>3</v>
      </c>
      <c r="B7" s="334">
        <f>เวลาเรียน1!B8</f>
        <v>986</v>
      </c>
      <c r="C7" s="144" t="str">
        <f>เวลาเรียน1!D8</f>
        <v>ด.ช.นธวัฒน์ พงศ์พรไพศาล</v>
      </c>
      <c r="D7" s="29"/>
      <c r="E7" s="335" t="str">
        <f t="shared" si="1"/>
        <v/>
      </c>
      <c r="F7" s="335" t="str">
        <f t="shared" si="2"/>
        <v/>
      </c>
      <c r="G7" s="29">
        <v>5</v>
      </c>
      <c r="H7" s="335" t="str">
        <f t="shared" si="3"/>
        <v>/</v>
      </c>
      <c r="I7" s="335" t="str">
        <f t="shared" si="4"/>
        <v/>
      </c>
      <c r="J7" s="29">
        <v>3</v>
      </c>
      <c r="K7" s="335" t="str">
        <f t="shared" si="5"/>
        <v>/</v>
      </c>
      <c r="L7" s="335" t="str">
        <f t="shared" si="6"/>
        <v/>
      </c>
      <c r="M7" s="29">
        <v>3</v>
      </c>
      <c r="N7" s="335" t="str">
        <f t="shared" si="7"/>
        <v>/</v>
      </c>
      <c r="O7" s="335" t="str">
        <f t="shared" si="8"/>
        <v/>
      </c>
      <c r="P7" s="29">
        <v>4</v>
      </c>
      <c r="Q7" s="335" t="str">
        <f t="shared" si="9"/>
        <v>/</v>
      </c>
      <c r="R7" s="335" t="str">
        <f t="shared" si="10"/>
        <v/>
      </c>
      <c r="S7" s="29">
        <v>3</v>
      </c>
      <c r="T7" s="335" t="str">
        <f t="shared" si="11"/>
        <v>/</v>
      </c>
      <c r="U7" s="335" t="str">
        <f t="shared" si="12"/>
        <v/>
      </c>
      <c r="V7" s="29">
        <v>5</v>
      </c>
      <c r="W7" s="335" t="str">
        <f t="shared" si="13"/>
        <v>/</v>
      </c>
      <c r="X7" s="335" t="str">
        <f t="shared" si="14"/>
        <v/>
      </c>
      <c r="Y7" s="29">
        <v>5</v>
      </c>
      <c r="Z7" s="335" t="str">
        <f t="shared" si="15"/>
        <v>/</v>
      </c>
      <c r="AA7" s="335" t="str">
        <f t="shared" si="16"/>
        <v/>
      </c>
      <c r="AB7" s="29">
        <v>3</v>
      </c>
      <c r="AC7" s="335" t="str">
        <f t="shared" si="17"/>
        <v>/</v>
      </c>
      <c r="AD7" s="335" t="str">
        <f t="shared" si="18"/>
        <v/>
      </c>
      <c r="AE7" s="29">
        <v>3</v>
      </c>
      <c r="AF7" s="335" t="str">
        <f t="shared" si="19"/>
        <v>/</v>
      </c>
      <c r="AG7" s="335" t="str">
        <f t="shared" si="20"/>
        <v/>
      </c>
      <c r="AH7" s="29">
        <v>5</v>
      </c>
      <c r="AI7" s="335" t="str">
        <f t="shared" si="21"/>
        <v>/</v>
      </c>
      <c r="AJ7" s="335" t="str">
        <f t="shared" si="22"/>
        <v/>
      </c>
      <c r="AK7" s="29">
        <v>3</v>
      </c>
      <c r="AL7" s="335" t="str">
        <f t="shared" si="23"/>
        <v>/</v>
      </c>
      <c r="AM7" s="335" t="str">
        <f t="shared" si="24"/>
        <v/>
      </c>
      <c r="AN7" s="29">
        <v>2</v>
      </c>
      <c r="AO7" s="335" t="str">
        <f t="shared" si="25"/>
        <v>/</v>
      </c>
      <c r="AP7" s="335" t="str">
        <f t="shared" si="26"/>
        <v/>
      </c>
      <c r="AQ7" s="29">
        <v>1</v>
      </c>
      <c r="AR7" s="335" t="str">
        <f t="shared" si="27"/>
        <v>/</v>
      </c>
      <c r="AS7" s="335" t="str">
        <f t="shared" si="28"/>
        <v/>
      </c>
      <c r="AT7" s="29">
        <v>3</v>
      </c>
      <c r="AU7" s="335" t="str">
        <f t="shared" si="29"/>
        <v>/</v>
      </c>
      <c r="AV7" s="335" t="str">
        <f t="shared" si="30"/>
        <v/>
      </c>
      <c r="AW7" s="29">
        <v>2</v>
      </c>
      <c r="AX7" s="335" t="str">
        <f t="shared" si="31"/>
        <v>/</v>
      </c>
      <c r="AY7" s="335" t="str">
        <f t="shared" si="32"/>
        <v/>
      </c>
      <c r="AZ7" s="29">
        <v>3</v>
      </c>
      <c r="BA7" s="335" t="str">
        <f t="shared" si="33"/>
        <v>/</v>
      </c>
      <c r="BB7" s="335" t="str">
        <f t="shared" si="34"/>
        <v/>
      </c>
      <c r="BC7" s="336">
        <v>2</v>
      </c>
      <c r="BD7" s="335" t="str">
        <f t="shared" si="35"/>
        <v>/</v>
      </c>
      <c r="BE7" s="335" t="str">
        <f t="shared" si="36"/>
        <v/>
      </c>
      <c r="BF7" s="29">
        <v>5</v>
      </c>
      <c r="BG7" s="335" t="str">
        <f t="shared" si="37"/>
        <v>/</v>
      </c>
      <c r="BH7" s="335" t="str">
        <f t="shared" si="38"/>
        <v/>
      </c>
      <c r="BI7" s="336"/>
      <c r="BJ7" s="335" t="str">
        <f t="shared" si="39"/>
        <v/>
      </c>
      <c r="BK7" s="335" t="str">
        <f t="shared" si="40"/>
        <v/>
      </c>
      <c r="BL7" s="336"/>
      <c r="BM7" s="335" t="str">
        <f t="shared" si="41"/>
        <v/>
      </c>
      <c r="BN7" s="335" t="str">
        <f t="shared" si="42"/>
        <v/>
      </c>
      <c r="BO7" s="336"/>
      <c r="BP7" s="335" t="str">
        <f t="shared" si="43"/>
        <v/>
      </c>
      <c r="BQ7" s="335" t="str">
        <f t="shared" si="44"/>
        <v/>
      </c>
      <c r="BR7" s="336"/>
      <c r="BS7" s="335" t="str">
        <f t="shared" si="45"/>
        <v/>
      </c>
      <c r="BT7" s="335" t="str">
        <f t="shared" si="46"/>
        <v/>
      </c>
      <c r="BU7" s="336"/>
      <c r="BV7" s="335" t="str">
        <f t="shared" si="47"/>
        <v/>
      </c>
      <c r="BW7" s="335" t="str">
        <f t="shared" si="48"/>
        <v/>
      </c>
      <c r="BX7" s="337">
        <f t="shared" si="49"/>
        <v>18</v>
      </c>
      <c r="BY7" s="375"/>
      <c r="BZ7" s="338" t="str">
        <f>IF(เวลาเรียน1!CC8="มส",เวลาเรียน1!CC8,"")</f>
        <v/>
      </c>
      <c r="CA7" s="339" t="str">
        <f t="shared" si="50"/>
        <v>/</v>
      </c>
      <c r="CB7" s="339" t="str">
        <f t="shared" si="51"/>
        <v/>
      </c>
      <c r="CC7" s="340">
        <f t="shared" si="52"/>
        <v>3</v>
      </c>
      <c r="CD7" s="341">
        <f t="shared" si="53"/>
        <v>60</v>
      </c>
      <c r="CE7" s="242">
        <v>13</v>
      </c>
      <c r="CF7" s="342">
        <f t="shared" si="54"/>
        <v>73</v>
      </c>
      <c r="CG7" s="343">
        <f>IF(A7="","",IF(เวลาเรียน1!CC8="ย้าย/ออก","-",IF(เวลาเรียน1!CC8="มส","มส",IF(BY7="ร","ร",IF(CF7="","",VLOOKUP(CF7,เกรด,4,TRUE))))))</f>
        <v>3</v>
      </c>
      <c r="CH7" s="29"/>
      <c r="CI7" s="344" t="str">
        <f t="shared" si="55"/>
        <v xml:space="preserve"> /</v>
      </c>
      <c r="CJ7" s="344" t="str">
        <f t="shared" si="0"/>
        <v/>
      </c>
      <c r="CK7" s="554" t="str">
        <f>IF('กรอกข้อมูล นร1'!H6="ย้าย/ออก",'กรอกข้อมูล นร1'!H6,"")</f>
        <v/>
      </c>
      <c r="CL7" s="555"/>
      <c r="CM7" s="345"/>
      <c r="CN7" s="12"/>
      <c r="CO7" s="310">
        <f t="shared" si="56"/>
        <v>73</v>
      </c>
      <c r="CP7" s="312" t="str">
        <f t="shared" si="57"/>
        <v/>
      </c>
      <c r="CQ7" s="311">
        <f t="shared" si="58"/>
        <v>60</v>
      </c>
    </row>
    <row r="8" spans="1:95" ht="17.25" customHeight="1">
      <c r="A8" s="333">
        <f>เวลาเรียน1!A9</f>
        <v>4</v>
      </c>
      <c r="B8" s="334">
        <f>เวลาเรียน1!B9</f>
        <v>997</v>
      </c>
      <c r="C8" s="144" t="str">
        <f>เวลาเรียน1!D9</f>
        <v>ด.ญ.นิราภร แซ่เล่า</v>
      </c>
      <c r="D8" s="29"/>
      <c r="E8" s="335" t="str">
        <f t="shared" si="1"/>
        <v/>
      </c>
      <c r="F8" s="335" t="str">
        <f t="shared" si="2"/>
        <v/>
      </c>
      <c r="G8" s="29">
        <v>3</v>
      </c>
      <c r="H8" s="335" t="str">
        <f t="shared" si="3"/>
        <v>/</v>
      </c>
      <c r="I8" s="335" t="str">
        <f t="shared" si="4"/>
        <v/>
      </c>
      <c r="J8" s="29">
        <v>3</v>
      </c>
      <c r="K8" s="335" t="str">
        <f t="shared" si="5"/>
        <v>/</v>
      </c>
      <c r="L8" s="335" t="str">
        <f t="shared" si="6"/>
        <v/>
      </c>
      <c r="M8" s="29">
        <v>5</v>
      </c>
      <c r="N8" s="335" t="str">
        <f t="shared" si="7"/>
        <v>/</v>
      </c>
      <c r="O8" s="335" t="str">
        <f t="shared" si="8"/>
        <v/>
      </c>
      <c r="P8" s="29">
        <v>4</v>
      </c>
      <c r="Q8" s="335" t="str">
        <f t="shared" si="9"/>
        <v>/</v>
      </c>
      <c r="R8" s="335" t="str">
        <f t="shared" si="10"/>
        <v/>
      </c>
      <c r="S8" s="29">
        <v>3</v>
      </c>
      <c r="T8" s="335" t="str">
        <f t="shared" si="11"/>
        <v>/</v>
      </c>
      <c r="U8" s="335" t="str">
        <f t="shared" si="12"/>
        <v/>
      </c>
      <c r="V8" s="29">
        <v>5</v>
      </c>
      <c r="W8" s="335" t="str">
        <f t="shared" si="13"/>
        <v>/</v>
      </c>
      <c r="X8" s="335" t="str">
        <f t="shared" si="14"/>
        <v/>
      </c>
      <c r="Y8" s="29">
        <v>3</v>
      </c>
      <c r="Z8" s="335" t="str">
        <f t="shared" si="15"/>
        <v>/</v>
      </c>
      <c r="AA8" s="335" t="str">
        <f t="shared" si="16"/>
        <v/>
      </c>
      <c r="AB8" s="29">
        <v>5</v>
      </c>
      <c r="AC8" s="335" t="str">
        <f t="shared" si="17"/>
        <v>/</v>
      </c>
      <c r="AD8" s="335" t="str">
        <f t="shared" si="18"/>
        <v/>
      </c>
      <c r="AE8" s="29">
        <v>3</v>
      </c>
      <c r="AF8" s="335" t="str">
        <f t="shared" si="19"/>
        <v>/</v>
      </c>
      <c r="AG8" s="335" t="str">
        <f t="shared" si="20"/>
        <v/>
      </c>
      <c r="AH8" s="29">
        <v>3</v>
      </c>
      <c r="AI8" s="335" t="str">
        <f t="shared" si="21"/>
        <v>/</v>
      </c>
      <c r="AJ8" s="335" t="str">
        <f t="shared" si="22"/>
        <v/>
      </c>
      <c r="AK8" s="29">
        <v>5</v>
      </c>
      <c r="AL8" s="335" t="str">
        <f t="shared" si="23"/>
        <v>/</v>
      </c>
      <c r="AM8" s="335" t="str">
        <f t="shared" si="24"/>
        <v/>
      </c>
      <c r="AN8" s="29">
        <v>3</v>
      </c>
      <c r="AO8" s="335" t="str">
        <f t="shared" si="25"/>
        <v>/</v>
      </c>
      <c r="AP8" s="335" t="str">
        <f t="shared" si="26"/>
        <v/>
      </c>
      <c r="AQ8" s="29">
        <v>1</v>
      </c>
      <c r="AR8" s="335" t="str">
        <f t="shared" si="27"/>
        <v>/</v>
      </c>
      <c r="AS8" s="335" t="str">
        <f t="shared" si="28"/>
        <v/>
      </c>
      <c r="AT8" s="29">
        <v>3</v>
      </c>
      <c r="AU8" s="335" t="str">
        <f t="shared" si="29"/>
        <v>/</v>
      </c>
      <c r="AV8" s="335" t="str">
        <f t="shared" si="30"/>
        <v/>
      </c>
      <c r="AW8" s="29">
        <v>3</v>
      </c>
      <c r="AX8" s="335" t="str">
        <f t="shared" si="31"/>
        <v>/</v>
      </c>
      <c r="AY8" s="335" t="str">
        <f t="shared" si="32"/>
        <v/>
      </c>
      <c r="AZ8" s="29">
        <v>3</v>
      </c>
      <c r="BA8" s="335" t="str">
        <f t="shared" si="33"/>
        <v>/</v>
      </c>
      <c r="BB8" s="335" t="str">
        <f t="shared" si="34"/>
        <v/>
      </c>
      <c r="BC8" s="336">
        <v>2</v>
      </c>
      <c r="BD8" s="335" t="str">
        <f t="shared" si="35"/>
        <v>/</v>
      </c>
      <c r="BE8" s="335" t="str">
        <f t="shared" si="36"/>
        <v/>
      </c>
      <c r="BF8" s="29">
        <v>3</v>
      </c>
      <c r="BG8" s="335" t="str">
        <f t="shared" si="37"/>
        <v>/</v>
      </c>
      <c r="BH8" s="335" t="str">
        <f t="shared" si="38"/>
        <v/>
      </c>
      <c r="BI8" s="336"/>
      <c r="BJ8" s="335" t="str">
        <f t="shared" si="39"/>
        <v/>
      </c>
      <c r="BK8" s="335" t="str">
        <f t="shared" si="40"/>
        <v/>
      </c>
      <c r="BL8" s="336"/>
      <c r="BM8" s="335" t="str">
        <f t="shared" si="41"/>
        <v/>
      </c>
      <c r="BN8" s="335" t="str">
        <f t="shared" si="42"/>
        <v/>
      </c>
      <c r="BO8" s="336"/>
      <c r="BP8" s="335" t="str">
        <f t="shared" si="43"/>
        <v/>
      </c>
      <c r="BQ8" s="335" t="str">
        <f t="shared" si="44"/>
        <v/>
      </c>
      <c r="BR8" s="336"/>
      <c r="BS8" s="335" t="str">
        <f t="shared" si="45"/>
        <v/>
      </c>
      <c r="BT8" s="335" t="str">
        <f t="shared" si="46"/>
        <v/>
      </c>
      <c r="BU8" s="336"/>
      <c r="BV8" s="335" t="str">
        <f t="shared" si="47"/>
        <v/>
      </c>
      <c r="BW8" s="335" t="str">
        <f t="shared" si="48"/>
        <v/>
      </c>
      <c r="BX8" s="337">
        <f t="shared" si="49"/>
        <v>18</v>
      </c>
      <c r="BY8" s="375"/>
      <c r="BZ8" s="338" t="str">
        <f>IF(เวลาเรียน1!CC9="มส",เวลาเรียน1!CC9,"")</f>
        <v/>
      </c>
      <c r="CA8" s="339" t="str">
        <f>IF(A8="","",IF(CK8="ย้าย/ออก","-",IF(BX8=$BX$4,"/","")))</f>
        <v>/</v>
      </c>
      <c r="CB8" s="339" t="str">
        <f t="shared" si="51"/>
        <v/>
      </c>
      <c r="CC8" s="340">
        <f t="shared" si="52"/>
        <v>4</v>
      </c>
      <c r="CD8" s="341">
        <f t="shared" si="53"/>
        <v>60</v>
      </c>
      <c r="CE8" s="242">
        <v>11</v>
      </c>
      <c r="CF8" s="342">
        <f t="shared" si="54"/>
        <v>71</v>
      </c>
      <c r="CG8" s="343">
        <f>IF(A8="","",IF(เวลาเรียน1!CC9="ย้าย/ออก","-",IF(เวลาเรียน1!CC9="มส","มส",IF(BY8="ร","ร",IF(CF8="","",VLOOKUP(CF8,เกรด,4,TRUE))))))</f>
        <v>3</v>
      </c>
      <c r="CH8" s="29"/>
      <c r="CI8" s="344" t="str">
        <f t="shared" si="55"/>
        <v xml:space="preserve"> /</v>
      </c>
      <c r="CJ8" s="344" t="str">
        <f t="shared" si="0"/>
        <v/>
      </c>
      <c r="CK8" s="554" t="str">
        <f>IF('กรอกข้อมูล นร1'!H7="ย้าย/ออก",'กรอกข้อมูล นร1'!H7,"")</f>
        <v/>
      </c>
      <c r="CL8" s="555"/>
      <c r="CM8" s="345"/>
      <c r="CN8" s="12"/>
      <c r="CO8" s="310">
        <f t="shared" si="56"/>
        <v>71</v>
      </c>
      <c r="CP8" s="312" t="str">
        <f t="shared" si="57"/>
        <v/>
      </c>
      <c r="CQ8" s="311">
        <f t="shared" si="58"/>
        <v>60</v>
      </c>
    </row>
    <row r="9" spans="1:95" ht="17.25" customHeight="1">
      <c r="A9" s="333">
        <f>เวลาเรียน1!A10</f>
        <v>5</v>
      </c>
      <c r="B9" s="334">
        <f>เวลาเรียน1!B10</f>
        <v>998</v>
      </c>
      <c r="C9" s="144" t="str">
        <f>เวลาเรียน1!D10</f>
        <v>ด.ญ.มานี แซ่โซ้ง</v>
      </c>
      <c r="D9" s="29"/>
      <c r="E9" s="335" t="str">
        <f t="shared" si="1"/>
        <v/>
      </c>
      <c r="F9" s="335" t="str">
        <f t="shared" si="2"/>
        <v/>
      </c>
      <c r="G9" s="29">
        <v>4</v>
      </c>
      <c r="H9" s="335" t="str">
        <f t="shared" si="3"/>
        <v>/</v>
      </c>
      <c r="I9" s="335" t="str">
        <f t="shared" si="4"/>
        <v/>
      </c>
      <c r="J9" s="29">
        <v>4</v>
      </c>
      <c r="K9" s="335" t="str">
        <f t="shared" si="5"/>
        <v>/</v>
      </c>
      <c r="L9" s="335" t="str">
        <f t="shared" si="6"/>
        <v/>
      </c>
      <c r="M9" s="29">
        <v>3</v>
      </c>
      <c r="N9" s="335" t="str">
        <f t="shared" si="7"/>
        <v>/</v>
      </c>
      <c r="O9" s="335" t="str">
        <f t="shared" si="8"/>
        <v/>
      </c>
      <c r="P9" s="29">
        <v>5</v>
      </c>
      <c r="Q9" s="335" t="str">
        <f t="shared" si="9"/>
        <v>/</v>
      </c>
      <c r="R9" s="335" t="str">
        <f t="shared" si="10"/>
        <v/>
      </c>
      <c r="S9" s="29">
        <v>3</v>
      </c>
      <c r="T9" s="335" t="str">
        <f t="shared" si="11"/>
        <v>/</v>
      </c>
      <c r="U9" s="335" t="str">
        <f t="shared" si="12"/>
        <v/>
      </c>
      <c r="V9" s="29">
        <v>5</v>
      </c>
      <c r="W9" s="335" t="str">
        <f t="shared" si="13"/>
        <v>/</v>
      </c>
      <c r="X9" s="335" t="str">
        <f t="shared" si="14"/>
        <v/>
      </c>
      <c r="Y9" s="29">
        <v>4</v>
      </c>
      <c r="Z9" s="335" t="str">
        <f t="shared" si="15"/>
        <v>/</v>
      </c>
      <c r="AA9" s="335" t="str">
        <f t="shared" si="16"/>
        <v/>
      </c>
      <c r="AB9" s="29">
        <v>3</v>
      </c>
      <c r="AC9" s="335" t="str">
        <f t="shared" si="17"/>
        <v>/</v>
      </c>
      <c r="AD9" s="335" t="str">
        <f t="shared" si="18"/>
        <v/>
      </c>
      <c r="AE9" s="29">
        <v>4</v>
      </c>
      <c r="AF9" s="335" t="str">
        <f t="shared" si="19"/>
        <v>/</v>
      </c>
      <c r="AG9" s="335" t="str">
        <f t="shared" si="20"/>
        <v/>
      </c>
      <c r="AH9" s="29">
        <v>4</v>
      </c>
      <c r="AI9" s="335" t="str">
        <f t="shared" si="21"/>
        <v>/</v>
      </c>
      <c r="AJ9" s="335" t="str">
        <f t="shared" si="22"/>
        <v/>
      </c>
      <c r="AK9" s="29">
        <v>3</v>
      </c>
      <c r="AL9" s="335" t="str">
        <f t="shared" si="23"/>
        <v>/</v>
      </c>
      <c r="AM9" s="335" t="str">
        <f t="shared" si="24"/>
        <v/>
      </c>
      <c r="AN9" s="29">
        <v>2</v>
      </c>
      <c r="AO9" s="335" t="str">
        <f t="shared" si="25"/>
        <v>/</v>
      </c>
      <c r="AP9" s="335" t="str">
        <f t="shared" si="26"/>
        <v/>
      </c>
      <c r="AQ9" s="29">
        <v>1</v>
      </c>
      <c r="AR9" s="335" t="str">
        <f t="shared" si="27"/>
        <v>/</v>
      </c>
      <c r="AS9" s="335" t="str">
        <f t="shared" si="28"/>
        <v/>
      </c>
      <c r="AT9" s="29">
        <v>3</v>
      </c>
      <c r="AU9" s="335" t="str">
        <f t="shared" si="29"/>
        <v>/</v>
      </c>
      <c r="AV9" s="335" t="str">
        <f t="shared" si="30"/>
        <v/>
      </c>
      <c r="AW9" s="29">
        <v>2</v>
      </c>
      <c r="AX9" s="335" t="str">
        <f t="shared" si="31"/>
        <v>/</v>
      </c>
      <c r="AY9" s="335" t="str">
        <f t="shared" si="32"/>
        <v/>
      </c>
      <c r="AZ9" s="29">
        <v>3</v>
      </c>
      <c r="BA9" s="335" t="str">
        <f t="shared" si="33"/>
        <v>/</v>
      </c>
      <c r="BB9" s="335" t="str">
        <f t="shared" si="34"/>
        <v/>
      </c>
      <c r="BC9" s="336">
        <v>2</v>
      </c>
      <c r="BD9" s="335" t="str">
        <f t="shared" si="35"/>
        <v>/</v>
      </c>
      <c r="BE9" s="335" t="str">
        <f t="shared" si="36"/>
        <v/>
      </c>
      <c r="BF9" s="29">
        <v>4</v>
      </c>
      <c r="BG9" s="335" t="str">
        <f t="shared" si="37"/>
        <v>/</v>
      </c>
      <c r="BH9" s="335" t="str">
        <f t="shared" si="38"/>
        <v/>
      </c>
      <c r="BI9" s="336"/>
      <c r="BJ9" s="335" t="str">
        <f t="shared" si="39"/>
        <v/>
      </c>
      <c r="BK9" s="335" t="str">
        <f t="shared" si="40"/>
        <v/>
      </c>
      <c r="BL9" s="336"/>
      <c r="BM9" s="335" t="str">
        <f t="shared" si="41"/>
        <v/>
      </c>
      <c r="BN9" s="335" t="str">
        <f t="shared" si="42"/>
        <v/>
      </c>
      <c r="BO9" s="336"/>
      <c r="BP9" s="335" t="str">
        <f t="shared" si="43"/>
        <v/>
      </c>
      <c r="BQ9" s="335" t="str">
        <f t="shared" si="44"/>
        <v/>
      </c>
      <c r="BR9" s="336"/>
      <c r="BS9" s="335" t="str">
        <f t="shared" si="45"/>
        <v/>
      </c>
      <c r="BT9" s="335" t="str">
        <f t="shared" si="46"/>
        <v/>
      </c>
      <c r="BU9" s="336"/>
      <c r="BV9" s="335" t="str">
        <f t="shared" si="47"/>
        <v/>
      </c>
      <c r="BW9" s="335" t="str">
        <f t="shared" si="48"/>
        <v/>
      </c>
      <c r="BX9" s="337">
        <f t="shared" si="49"/>
        <v>18</v>
      </c>
      <c r="BY9" s="375"/>
      <c r="BZ9" s="338" t="str">
        <f>IF(เวลาเรียน1!CC10="มส",เวลาเรียน1!CC10,"")</f>
        <v/>
      </c>
      <c r="CA9" s="339" t="str">
        <f t="shared" si="50"/>
        <v>/</v>
      </c>
      <c r="CB9" s="339" t="str">
        <f t="shared" si="51"/>
        <v/>
      </c>
      <c r="CC9" s="340">
        <f t="shared" si="52"/>
        <v>5</v>
      </c>
      <c r="CD9" s="341">
        <f t="shared" si="53"/>
        <v>59</v>
      </c>
      <c r="CE9" s="242">
        <v>10</v>
      </c>
      <c r="CF9" s="342">
        <f t="shared" si="54"/>
        <v>69</v>
      </c>
      <c r="CG9" s="343">
        <f>IF(A9="","",IF(เวลาเรียน1!CC10="ย้าย/ออก","-",IF(เวลาเรียน1!CC10="มส","มส",IF(BY9="ร","ร",IF(CF9="","",VLOOKUP(CF9,เกรด,4,TRUE))))))</f>
        <v>2.5</v>
      </c>
      <c r="CH9" s="29"/>
      <c r="CI9" s="344" t="str">
        <f t="shared" si="55"/>
        <v xml:space="preserve"> /</v>
      </c>
      <c r="CJ9" s="344" t="str">
        <f t="shared" si="0"/>
        <v/>
      </c>
      <c r="CK9" s="554" t="str">
        <f>IF('กรอกข้อมูล นร1'!H8="ย้าย/ออก",'กรอกข้อมูล นร1'!H8,"")</f>
        <v/>
      </c>
      <c r="CL9" s="555"/>
      <c r="CM9" s="345"/>
      <c r="CN9" s="12"/>
      <c r="CO9" s="310">
        <f t="shared" si="56"/>
        <v>69</v>
      </c>
      <c r="CP9" s="312" t="str">
        <f t="shared" si="57"/>
        <v/>
      </c>
      <c r="CQ9" s="311">
        <f t="shared" si="58"/>
        <v>59</v>
      </c>
    </row>
    <row r="10" spans="1:95" ht="17.25" customHeight="1">
      <c r="A10" s="333">
        <f>เวลาเรียน1!A11</f>
        <v>6</v>
      </c>
      <c r="B10" s="334">
        <f>เวลาเรียน1!B11</f>
        <v>1000</v>
      </c>
      <c r="C10" s="144" t="str">
        <f>เวลาเรียน1!D11</f>
        <v>ด.ญ.วรรณิกา แซ่โซ้ง</v>
      </c>
      <c r="D10" s="29"/>
      <c r="E10" s="335" t="str">
        <f t="shared" si="1"/>
        <v/>
      </c>
      <c r="F10" s="335" t="str">
        <f t="shared" si="2"/>
        <v/>
      </c>
      <c r="G10" s="29">
        <v>4</v>
      </c>
      <c r="H10" s="335" t="str">
        <f t="shared" si="3"/>
        <v>/</v>
      </c>
      <c r="I10" s="335" t="str">
        <f t="shared" si="4"/>
        <v/>
      </c>
      <c r="J10" s="29">
        <v>5</v>
      </c>
      <c r="K10" s="335" t="str">
        <f t="shared" si="5"/>
        <v>/</v>
      </c>
      <c r="L10" s="335" t="str">
        <f t="shared" si="6"/>
        <v/>
      </c>
      <c r="M10" s="29">
        <v>4</v>
      </c>
      <c r="N10" s="335" t="str">
        <f t="shared" si="7"/>
        <v>/</v>
      </c>
      <c r="O10" s="335" t="str">
        <f t="shared" si="8"/>
        <v/>
      </c>
      <c r="P10" s="29">
        <v>3</v>
      </c>
      <c r="Q10" s="335" t="str">
        <f t="shared" si="9"/>
        <v>/</v>
      </c>
      <c r="R10" s="335" t="str">
        <f t="shared" si="10"/>
        <v/>
      </c>
      <c r="S10" s="29">
        <v>5</v>
      </c>
      <c r="T10" s="335" t="str">
        <f t="shared" si="11"/>
        <v>/</v>
      </c>
      <c r="U10" s="335" t="str">
        <f t="shared" si="12"/>
        <v/>
      </c>
      <c r="V10" s="29">
        <v>5</v>
      </c>
      <c r="W10" s="335" t="str">
        <f t="shared" si="13"/>
        <v>/</v>
      </c>
      <c r="X10" s="335" t="str">
        <f t="shared" si="14"/>
        <v/>
      </c>
      <c r="Y10" s="29">
        <v>4</v>
      </c>
      <c r="Z10" s="335" t="str">
        <f t="shared" si="15"/>
        <v>/</v>
      </c>
      <c r="AA10" s="335" t="str">
        <f t="shared" si="16"/>
        <v/>
      </c>
      <c r="AB10" s="29">
        <v>4</v>
      </c>
      <c r="AC10" s="335" t="str">
        <f t="shared" si="17"/>
        <v>/</v>
      </c>
      <c r="AD10" s="335" t="str">
        <f t="shared" si="18"/>
        <v/>
      </c>
      <c r="AE10" s="29">
        <v>5</v>
      </c>
      <c r="AF10" s="335" t="str">
        <f t="shared" si="19"/>
        <v>/</v>
      </c>
      <c r="AG10" s="335" t="str">
        <f t="shared" si="20"/>
        <v/>
      </c>
      <c r="AH10" s="29">
        <v>4</v>
      </c>
      <c r="AI10" s="335" t="str">
        <f t="shared" si="21"/>
        <v>/</v>
      </c>
      <c r="AJ10" s="335" t="str">
        <f t="shared" si="22"/>
        <v/>
      </c>
      <c r="AK10" s="29">
        <v>4</v>
      </c>
      <c r="AL10" s="335" t="str">
        <f t="shared" si="23"/>
        <v>/</v>
      </c>
      <c r="AM10" s="335" t="str">
        <f t="shared" si="24"/>
        <v/>
      </c>
      <c r="AN10" s="29">
        <v>3</v>
      </c>
      <c r="AO10" s="335" t="str">
        <f t="shared" si="25"/>
        <v>/</v>
      </c>
      <c r="AP10" s="335" t="str">
        <f t="shared" si="26"/>
        <v/>
      </c>
      <c r="AQ10" s="29">
        <v>2</v>
      </c>
      <c r="AR10" s="335" t="str">
        <f t="shared" si="27"/>
        <v>/</v>
      </c>
      <c r="AS10" s="335" t="str">
        <f t="shared" si="28"/>
        <v/>
      </c>
      <c r="AT10" s="29">
        <v>5</v>
      </c>
      <c r="AU10" s="335" t="str">
        <f t="shared" si="29"/>
        <v>/</v>
      </c>
      <c r="AV10" s="335" t="str">
        <f t="shared" si="30"/>
        <v/>
      </c>
      <c r="AW10" s="29">
        <v>3</v>
      </c>
      <c r="AX10" s="335" t="str">
        <f t="shared" si="31"/>
        <v>/</v>
      </c>
      <c r="AY10" s="335" t="str">
        <f t="shared" si="32"/>
        <v/>
      </c>
      <c r="AZ10" s="29">
        <v>5</v>
      </c>
      <c r="BA10" s="335" t="str">
        <f t="shared" si="33"/>
        <v>/</v>
      </c>
      <c r="BB10" s="335" t="str">
        <f t="shared" si="34"/>
        <v/>
      </c>
      <c r="BC10" s="336">
        <v>2</v>
      </c>
      <c r="BD10" s="335" t="str">
        <f t="shared" si="35"/>
        <v>/</v>
      </c>
      <c r="BE10" s="335" t="str">
        <f t="shared" si="36"/>
        <v/>
      </c>
      <c r="BF10" s="29">
        <v>4</v>
      </c>
      <c r="BG10" s="335" t="str">
        <f t="shared" si="37"/>
        <v>/</v>
      </c>
      <c r="BH10" s="335" t="str">
        <f t="shared" si="38"/>
        <v/>
      </c>
      <c r="BI10" s="336"/>
      <c r="BJ10" s="335" t="str">
        <f t="shared" si="39"/>
        <v/>
      </c>
      <c r="BK10" s="335" t="str">
        <f t="shared" si="40"/>
        <v/>
      </c>
      <c r="BL10" s="336"/>
      <c r="BM10" s="335" t="str">
        <f t="shared" si="41"/>
        <v/>
      </c>
      <c r="BN10" s="335" t="str">
        <f t="shared" si="42"/>
        <v/>
      </c>
      <c r="BO10" s="336"/>
      <c r="BP10" s="335" t="str">
        <f t="shared" si="43"/>
        <v/>
      </c>
      <c r="BQ10" s="335" t="str">
        <f t="shared" si="44"/>
        <v/>
      </c>
      <c r="BR10" s="336"/>
      <c r="BS10" s="335" t="str">
        <f t="shared" si="45"/>
        <v/>
      </c>
      <c r="BT10" s="335" t="str">
        <f t="shared" si="46"/>
        <v/>
      </c>
      <c r="BU10" s="336"/>
      <c r="BV10" s="335" t="str">
        <f t="shared" si="47"/>
        <v/>
      </c>
      <c r="BW10" s="335" t="str">
        <f t="shared" si="48"/>
        <v/>
      </c>
      <c r="BX10" s="337">
        <f t="shared" si="49"/>
        <v>18</v>
      </c>
      <c r="BY10" s="375"/>
      <c r="BZ10" s="338" t="str">
        <f>IF(เวลาเรียน1!CC11="มส",เวลาเรียน1!CC11,"")</f>
        <v/>
      </c>
      <c r="CA10" s="339" t="str">
        <f t="shared" si="50"/>
        <v>/</v>
      </c>
      <c r="CB10" s="339" t="str">
        <f t="shared" si="51"/>
        <v/>
      </c>
      <c r="CC10" s="340">
        <f t="shared" si="52"/>
        <v>6</v>
      </c>
      <c r="CD10" s="341">
        <f t="shared" si="53"/>
        <v>71</v>
      </c>
      <c r="CE10" s="242">
        <v>12</v>
      </c>
      <c r="CF10" s="342">
        <f t="shared" si="54"/>
        <v>83</v>
      </c>
      <c r="CG10" s="343">
        <f>IF(A10="","",IF(เวลาเรียน1!CC11="ย้าย/ออก","-",IF(เวลาเรียน1!CC11="มส","มส",IF(BY10="ร","ร",IF(CF10="","",VLOOKUP(CF10,เกรด,4,TRUE))))))</f>
        <v>4</v>
      </c>
      <c r="CH10" s="29"/>
      <c r="CI10" s="344" t="str">
        <f t="shared" si="55"/>
        <v xml:space="preserve"> /</v>
      </c>
      <c r="CJ10" s="344" t="str">
        <f t="shared" si="0"/>
        <v/>
      </c>
      <c r="CK10" s="554" t="str">
        <f>IF('กรอกข้อมูล นร1'!H9="ย้าย/ออก",'กรอกข้อมูล นร1'!H9,"")</f>
        <v/>
      </c>
      <c r="CL10" s="555"/>
      <c r="CM10" s="345"/>
      <c r="CN10" s="12"/>
      <c r="CO10" s="310">
        <f t="shared" si="56"/>
        <v>83</v>
      </c>
      <c r="CP10" s="312" t="str">
        <f t="shared" si="57"/>
        <v/>
      </c>
      <c r="CQ10" s="311">
        <f t="shared" si="58"/>
        <v>71</v>
      </c>
    </row>
    <row r="11" spans="1:95" ht="17.25" customHeight="1">
      <c r="A11" s="333">
        <f>เวลาเรียน1!A12</f>
        <v>7</v>
      </c>
      <c r="B11" s="334">
        <f>เวลาเรียน1!B12</f>
        <v>1001</v>
      </c>
      <c r="C11" s="144" t="str">
        <f>เวลาเรียน1!D12</f>
        <v>ด.ญ.วรรณี แซ่โซ้ง</v>
      </c>
      <c r="D11" s="29"/>
      <c r="E11" s="335" t="str">
        <f t="shared" si="1"/>
        <v/>
      </c>
      <c r="F11" s="335" t="str">
        <f t="shared" si="2"/>
        <v/>
      </c>
      <c r="G11" s="29">
        <v>5</v>
      </c>
      <c r="H11" s="335" t="str">
        <f t="shared" si="3"/>
        <v>/</v>
      </c>
      <c r="I11" s="335" t="str">
        <f t="shared" si="4"/>
        <v/>
      </c>
      <c r="J11" s="29">
        <v>5</v>
      </c>
      <c r="K11" s="335" t="str">
        <f t="shared" si="5"/>
        <v>/</v>
      </c>
      <c r="L11" s="335" t="str">
        <f t="shared" si="6"/>
        <v/>
      </c>
      <c r="M11" s="29">
        <v>4</v>
      </c>
      <c r="N11" s="335" t="str">
        <f t="shared" si="7"/>
        <v>/</v>
      </c>
      <c r="O11" s="335" t="str">
        <f t="shared" si="8"/>
        <v/>
      </c>
      <c r="P11" s="29">
        <v>5</v>
      </c>
      <c r="Q11" s="335" t="str">
        <f t="shared" si="9"/>
        <v>/</v>
      </c>
      <c r="R11" s="335" t="str">
        <f t="shared" si="10"/>
        <v/>
      </c>
      <c r="S11" s="29">
        <v>5</v>
      </c>
      <c r="T11" s="335" t="str">
        <f t="shared" si="11"/>
        <v>/</v>
      </c>
      <c r="U11" s="335" t="str">
        <f t="shared" si="12"/>
        <v/>
      </c>
      <c r="V11" s="29">
        <v>5</v>
      </c>
      <c r="W11" s="335" t="str">
        <f t="shared" si="13"/>
        <v>/</v>
      </c>
      <c r="X11" s="335" t="str">
        <f t="shared" si="14"/>
        <v/>
      </c>
      <c r="Y11" s="29">
        <v>5</v>
      </c>
      <c r="Z11" s="335" t="str">
        <f t="shared" si="15"/>
        <v>/</v>
      </c>
      <c r="AA11" s="335" t="str">
        <f t="shared" si="16"/>
        <v/>
      </c>
      <c r="AB11" s="29">
        <v>4</v>
      </c>
      <c r="AC11" s="335" t="str">
        <f t="shared" si="17"/>
        <v>/</v>
      </c>
      <c r="AD11" s="335" t="str">
        <f t="shared" si="18"/>
        <v/>
      </c>
      <c r="AE11" s="29">
        <v>5</v>
      </c>
      <c r="AF11" s="335" t="str">
        <f t="shared" si="19"/>
        <v>/</v>
      </c>
      <c r="AG11" s="335" t="str">
        <f t="shared" si="20"/>
        <v/>
      </c>
      <c r="AH11" s="29">
        <v>5</v>
      </c>
      <c r="AI11" s="335" t="str">
        <f t="shared" si="21"/>
        <v>/</v>
      </c>
      <c r="AJ11" s="335" t="str">
        <f t="shared" si="22"/>
        <v/>
      </c>
      <c r="AK11" s="29">
        <v>4</v>
      </c>
      <c r="AL11" s="335" t="str">
        <f t="shared" si="23"/>
        <v>/</v>
      </c>
      <c r="AM11" s="335" t="str">
        <f t="shared" si="24"/>
        <v/>
      </c>
      <c r="AN11" s="29">
        <v>3</v>
      </c>
      <c r="AO11" s="335" t="str">
        <f t="shared" si="25"/>
        <v>/</v>
      </c>
      <c r="AP11" s="335" t="str">
        <f t="shared" si="26"/>
        <v/>
      </c>
      <c r="AQ11" s="29">
        <v>2</v>
      </c>
      <c r="AR11" s="335" t="str">
        <f t="shared" si="27"/>
        <v>/</v>
      </c>
      <c r="AS11" s="335" t="str">
        <f t="shared" si="28"/>
        <v/>
      </c>
      <c r="AT11" s="29">
        <v>5</v>
      </c>
      <c r="AU11" s="335" t="str">
        <f t="shared" si="29"/>
        <v>/</v>
      </c>
      <c r="AV11" s="335" t="str">
        <f t="shared" si="30"/>
        <v/>
      </c>
      <c r="AW11" s="29">
        <v>3</v>
      </c>
      <c r="AX11" s="335" t="str">
        <f t="shared" si="31"/>
        <v>/</v>
      </c>
      <c r="AY11" s="335" t="str">
        <f t="shared" si="32"/>
        <v/>
      </c>
      <c r="AZ11" s="29">
        <v>5</v>
      </c>
      <c r="BA11" s="335" t="str">
        <f t="shared" si="33"/>
        <v>/</v>
      </c>
      <c r="BB11" s="335" t="str">
        <f t="shared" si="34"/>
        <v/>
      </c>
      <c r="BC11" s="336">
        <v>2</v>
      </c>
      <c r="BD11" s="335" t="str">
        <f t="shared" si="35"/>
        <v>/</v>
      </c>
      <c r="BE11" s="335" t="str">
        <f t="shared" si="36"/>
        <v/>
      </c>
      <c r="BF11" s="29">
        <v>5</v>
      </c>
      <c r="BG11" s="335" t="str">
        <f t="shared" si="37"/>
        <v>/</v>
      </c>
      <c r="BH11" s="335" t="str">
        <f t="shared" si="38"/>
        <v/>
      </c>
      <c r="BI11" s="336"/>
      <c r="BJ11" s="335" t="str">
        <f t="shared" si="39"/>
        <v/>
      </c>
      <c r="BK11" s="335" t="str">
        <f t="shared" si="40"/>
        <v/>
      </c>
      <c r="BL11" s="336"/>
      <c r="BM11" s="335" t="str">
        <f t="shared" si="41"/>
        <v/>
      </c>
      <c r="BN11" s="335" t="str">
        <f t="shared" si="42"/>
        <v/>
      </c>
      <c r="BO11" s="336"/>
      <c r="BP11" s="335" t="str">
        <f t="shared" si="43"/>
        <v/>
      </c>
      <c r="BQ11" s="335" t="str">
        <f t="shared" si="44"/>
        <v/>
      </c>
      <c r="BR11" s="336"/>
      <c r="BS11" s="335" t="str">
        <f t="shared" si="45"/>
        <v/>
      </c>
      <c r="BT11" s="335" t="str">
        <f t="shared" si="46"/>
        <v/>
      </c>
      <c r="BU11" s="336"/>
      <c r="BV11" s="335" t="str">
        <f t="shared" si="47"/>
        <v/>
      </c>
      <c r="BW11" s="335" t="str">
        <f t="shared" si="48"/>
        <v/>
      </c>
      <c r="BX11" s="337">
        <f t="shared" si="49"/>
        <v>18</v>
      </c>
      <c r="BY11" s="375"/>
      <c r="BZ11" s="338" t="str">
        <f>IF(เวลาเรียน1!CC12="มส",เวลาเรียน1!CC12,"")</f>
        <v/>
      </c>
      <c r="CA11" s="339" t="str">
        <f t="shared" si="50"/>
        <v>/</v>
      </c>
      <c r="CB11" s="339" t="str">
        <f t="shared" si="51"/>
        <v/>
      </c>
      <c r="CC11" s="340">
        <f t="shared" si="52"/>
        <v>7</v>
      </c>
      <c r="CD11" s="341">
        <f t="shared" si="53"/>
        <v>77</v>
      </c>
      <c r="CE11" s="242">
        <v>12</v>
      </c>
      <c r="CF11" s="342">
        <f t="shared" si="54"/>
        <v>89</v>
      </c>
      <c r="CG11" s="343">
        <f>IF(A11="","",IF(เวลาเรียน1!CC12="ย้าย/ออก","-",IF(เวลาเรียน1!CC12="มส","มส",IF(BY11="ร","ร",IF(CF11="","",VLOOKUP(CF11,เกรด,4,TRUE))))))</f>
        <v>4</v>
      </c>
      <c r="CH11" s="29"/>
      <c r="CI11" s="344" t="str">
        <f t="shared" si="55"/>
        <v xml:space="preserve"> /</v>
      </c>
      <c r="CJ11" s="344" t="str">
        <f t="shared" si="0"/>
        <v/>
      </c>
      <c r="CK11" s="554" t="str">
        <f>IF('กรอกข้อมูล นร1'!H10="ย้าย/ออก",'กรอกข้อมูล นร1'!H10,"")</f>
        <v/>
      </c>
      <c r="CL11" s="555"/>
      <c r="CM11" s="345"/>
      <c r="CN11" s="12"/>
      <c r="CO11" s="310">
        <f t="shared" si="56"/>
        <v>89</v>
      </c>
      <c r="CP11" s="312" t="str">
        <f t="shared" si="57"/>
        <v/>
      </c>
      <c r="CQ11" s="311">
        <f t="shared" si="58"/>
        <v>77</v>
      </c>
    </row>
    <row r="12" spans="1:95" ht="17.25" customHeight="1">
      <c r="A12" s="333">
        <f>เวลาเรียน1!A13</f>
        <v>8</v>
      </c>
      <c r="B12" s="334">
        <f>เวลาเรียน1!B13</f>
        <v>1002</v>
      </c>
      <c r="C12" s="144" t="str">
        <f>เวลาเรียน1!D13</f>
        <v>ด.ญ.ศิริพร แซ่สง</v>
      </c>
      <c r="D12" s="29"/>
      <c r="E12" s="335" t="str">
        <f t="shared" si="1"/>
        <v/>
      </c>
      <c r="F12" s="335" t="str">
        <f t="shared" si="2"/>
        <v/>
      </c>
      <c r="G12" s="29">
        <v>5</v>
      </c>
      <c r="H12" s="335" t="str">
        <f t="shared" si="3"/>
        <v>/</v>
      </c>
      <c r="I12" s="335" t="str">
        <f t="shared" si="4"/>
        <v/>
      </c>
      <c r="J12" s="29">
        <v>3</v>
      </c>
      <c r="K12" s="335" t="str">
        <f t="shared" si="5"/>
        <v>/</v>
      </c>
      <c r="L12" s="335" t="str">
        <f t="shared" si="6"/>
        <v/>
      </c>
      <c r="M12" s="29">
        <v>3</v>
      </c>
      <c r="N12" s="335" t="str">
        <f t="shared" si="7"/>
        <v>/</v>
      </c>
      <c r="O12" s="335" t="str">
        <f t="shared" si="8"/>
        <v/>
      </c>
      <c r="P12" s="29">
        <v>3</v>
      </c>
      <c r="Q12" s="335" t="str">
        <f t="shared" si="9"/>
        <v>/</v>
      </c>
      <c r="R12" s="335" t="str">
        <f t="shared" si="10"/>
        <v/>
      </c>
      <c r="S12" s="29">
        <v>4</v>
      </c>
      <c r="T12" s="335" t="str">
        <f t="shared" si="11"/>
        <v>/</v>
      </c>
      <c r="U12" s="335" t="str">
        <f t="shared" si="12"/>
        <v/>
      </c>
      <c r="V12" s="29">
        <v>3</v>
      </c>
      <c r="W12" s="335" t="str">
        <f t="shared" si="13"/>
        <v>/</v>
      </c>
      <c r="X12" s="335" t="str">
        <f t="shared" si="14"/>
        <v/>
      </c>
      <c r="Y12" s="29">
        <v>5</v>
      </c>
      <c r="Z12" s="335" t="str">
        <f t="shared" si="15"/>
        <v>/</v>
      </c>
      <c r="AA12" s="335" t="str">
        <f t="shared" si="16"/>
        <v/>
      </c>
      <c r="AB12" s="29">
        <v>3</v>
      </c>
      <c r="AC12" s="335" t="str">
        <f t="shared" si="17"/>
        <v>/</v>
      </c>
      <c r="AD12" s="335" t="str">
        <f t="shared" si="18"/>
        <v/>
      </c>
      <c r="AE12" s="29">
        <v>3</v>
      </c>
      <c r="AF12" s="335" t="str">
        <f t="shared" si="19"/>
        <v>/</v>
      </c>
      <c r="AG12" s="335" t="str">
        <f t="shared" si="20"/>
        <v/>
      </c>
      <c r="AH12" s="29">
        <v>5</v>
      </c>
      <c r="AI12" s="335" t="str">
        <f t="shared" si="21"/>
        <v>/</v>
      </c>
      <c r="AJ12" s="335" t="str">
        <f t="shared" si="22"/>
        <v/>
      </c>
      <c r="AK12" s="29">
        <v>3</v>
      </c>
      <c r="AL12" s="335" t="str">
        <f t="shared" si="23"/>
        <v>/</v>
      </c>
      <c r="AM12" s="335" t="str">
        <f t="shared" si="24"/>
        <v/>
      </c>
      <c r="AN12" s="29">
        <v>2</v>
      </c>
      <c r="AO12" s="335" t="str">
        <f t="shared" si="25"/>
        <v>/</v>
      </c>
      <c r="AP12" s="335" t="str">
        <f t="shared" si="26"/>
        <v/>
      </c>
      <c r="AQ12" s="29">
        <v>2</v>
      </c>
      <c r="AR12" s="335" t="str">
        <f t="shared" si="27"/>
        <v>/</v>
      </c>
      <c r="AS12" s="335" t="str">
        <f t="shared" si="28"/>
        <v/>
      </c>
      <c r="AT12" s="29">
        <v>4</v>
      </c>
      <c r="AU12" s="335" t="str">
        <f t="shared" si="29"/>
        <v>/</v>
      </c>
      <c r="AV12" s="335" t="str">
        <f t="shared" si="30"/>
        <v/>
      </c>
      <c r="AW12" s="29">
        <v>2</v>
      </c>
      <c r="AX12" s="335" t="str">
        <f t="shared" si="31"/>
        <v>/</v>
      </c>
      <c r="AY12" s="335" t="str">
        <f t="shared" si="32"/>
        <v/>
      </c>
      <c r="AZ12" s="29">
        <v>4</v>
      </c>
      <c r="BA12" s="335" t="str">
        <f t="shared" si="33"/>
        <v>/</v>
      </c>
      <c r="BB12" s="335" t="str">
        <f t="shared" si="34"/>
        <v/>
      </c>
      <c r="BC12" s="336">
        <v>2</v>
      </c>
      <c r="BD12" s="335" t="str">
        <f t="shared" si="35"/>
        <v>/</v>
      </c>
      <c r="BE12" s="335" t="str">
        <f t="shared" si="36"/>
        <v/>
      </c>
      <c r="BF12" s="29">
        <v>5</v>
      </c>
      <c r="BG12" s="335" t="str">
        <f t="shared" si="37"/>
        <v>/</v>
      </c>
      <c r="BH12" s="335" t="str">
        <f t="shared" si="38"/>
        <v/>
      </c>
      <c r="BI12" s="336"/>
      <c r="BJ12" s="335" t="str">
        <f t="shared" si="39"/>
        <v/>
      </c>
      <c r="BK12" s="335" t="str">
        <f t="shared" si="40"/>
        <v/>
      </c>
      <c r="BL12" s="336"/>
      <c r="BM12" s="335" t="str">
        <f t="shared" si="41"/>
        <v/>
      </c>
      <c r="BN12" s="335" t="str">
        <f t="shared" si="42"/>
        <v/>
      </c>
      <c r="BO12" s="336"/>
      <c r="BP12" s="335" t="str">
        <f t="shared" si="43"/>
        <v/>
      </c>
      <c r="BQ12" s="335" t="str">
        <f t="shared" si="44"/>
        <v/>
      </c>
      <c r="BR12" s="336"/>
      <c r="BS12" s="335" t="str">
        <f t="shared" si="45"/>
        <v/>
      </c>
      <c r="BT12" s="335" t="str">
        <f t="shared" si="46"/>
        <v/>
      </c>
      <c r="BU12" s="336"/>
      <c r="BV12" s="335" t="str">
        <f t="shared" si="47"/>
        <v/>
      </c>
      <c r="BW12" s="335" t="str">
        <f t="shared" si="48"/>
        <v/>
      </c>
      <c r="BX12" s="337">
        <f t="shared" si="49"/>
        <v>18</v>
      </c>
      <c r="BY12" s="375"/>
      <c r="BZ12" s="338" t="str">
        <f>IF(เวลาเรียน1!CC13="มส",เวลาเรียน1!CC13,"")</f>
        <v/>
      </c>
      <c r="CA12" s="339" t="str">
        <f t="shared" si="50"/>
        <v>/</v>
      </c>
      <c r="CB12" s="339" t="str">
        <f t="shared" si="51"/>
        <v/>
      </c>
      <c r="CC12" s="340">
        <f t="shared" si="52"/>
        <v>8</v>
      </c>
      <c r="CD12" s="341">
        <f t="shared" si="53"/>
        <v>61</v>
      </c>
      <c r="CE12" s="242">
        <v>11</v>
      </c>
      <c r="CF12" s="342">
        <f t="shared" si="54"/>
        <v>72</v>
      </c>
      <c r="CG12" s="343">
        <f>IF(A12="","",IF(เวลาเรียน1!CC13="ย้าย/ออก","-",IF(เวลาเรียน1!CC13="มส","มส",IF(BY12="ร","ร",IF(CF12="","",VLOOKUP(CF12,เกรด,4,TRUE))))))</f>
        <v>3</v>
      </c>
      <c r="CH12" s="29"/>
      <c r="CI12" s="344" t="str">
        <f t="shared" si="55"/>
        <v xml:space="preserve"> /</v>
      </c>
      <c r="CJ12" s="344" t="str">
        <f t="shared" si="0"/>
        <v/>
      </c>
      <c r="CK12" s="554" t="str">
        <f>IF('กรอกข้อมูล นร1'!H11="ย้าย/ออก",'กรอกข้อมูล นร1'!H11,"")</f>
        <v/>
      </c>
      <c r="CL12" s="555"/>
      <c r="CM12" s="345"/>
      <c r="CN12" s="12"/>
      <c r="CO12" s="310">
        <f t="shared" si="56"/>
        <v>72</v>
      </c>
      <c r="CP12" s="312" t="str">
        <f t="shared" si="57"/>
        <v/>
      </c>
      <c r="CQ12" s="311">
        <f t="shared" si="58"/>
        <v>61</v>
      </c>
    </row>
    <row r="13" spans="1:95" ht="17.25" customHeight="1">
      <c r="A13" s="333">
        <f>เวลาเรียน1!A14</f>
        <v>9</v>
      </c>
      <c r="B13" s="334">
        <f>เวลาเรียน1!B14</f>
        <v>1003</v>
      </c>
      <c r="C13" s="144" t="str">
        <f>เวลาเรียน1!D14</f>
        <v>ด.ญ.สุกัญญา ทรงสิริไพรศาล</v>
      </c>
      <c r="D13" s="29"/>
      <c r="E13" s="335" t="str">
        <f t="shared" si="1"/>
        <v/>
      </c>
      <c r="F13" s="335" t="str">
        <f t="shared" si="2"/>
        <v/>
      </c>
      <c r="G13" s="29">
        <v>3</v>
      </c>
      <c r="H13" s="335" t="str">
        <f t="shared" si="3"/>
        <v>/</v>
      </c>
      <c r="I13" s="335" t="str">
        <f t="shared" si="4"/>
        <v/>
      </c>
      <c r="J13" s="29">
        <v>5</v>
      </c>
      <c r="K13" s="335" t="str">
        <f t="shared" si="5"/>
        <v>/</v>
      </c>
      <c r="L13" s="335" t="str">
        <f t="shared" si="6"/>
        <v/>
      </c>
      <c r="M13" s="29">
        <v>4</v>
      </c>
      <c r="N13" s="335" t="str">
        <f t="shared" si="7"/>
        <v>/</v>
      </c>
      <c r="O13" s="335" t="str">
        <f t="shared" si="8"/>
        <v/>
      </c>
      <c r="P13" s="29">
        <v>3</v>
      </c>
      <c r="Q13" s="335" t="str">
        <f t="shared" si="9"/>
        <v>/</v>
      </c>
      <c r="R13" s="335" t="str">
        <f t="shared" si="10"/>
        <v/>
      </c>
      <c r="S13" s="29">
        <v>3</v>
      </c>
      <c r="T13" s="335" t="str">
        <f t="shared" si="11"/>
        <v>/</v>
      </c>
      <c r="U13" s="335" t="str">
        <f t="shared" si="12"/>
        <v/>
      </c>
      <c r="V13" s="29">
        <v>3</v>
      </c>
      <c r="W13" s="335" t="str">
        <f t="shared" si="13"/>
        <v>/</v>
      </c>
      <c r="X13" s="335" t="str">
        <f t="shared" si="14"/>
        <v/>
      </c>
      <c r="Y13" s="29">
        <v>3</v>
      </c>
      <c r="Z13" s="335" t="str">
        <f t="shared" si="15"/>
        <v>/</v>
      </c>
      <c r="AA13" s="335" t="str">
        <f t="shared" si="16"/>
        <v/>
      </c>
      <c r="AB13" s="29">
        <v>4</v>
      </c>
      <c r="AC13" s="335" t="str">
        <f t="shared" si="17"/>
        <v>/</v>
      </c>
      <c r="AD13" s="335" t="str">
        <f t="shared" si="18"/>
        <v/>
      </c>
      <c r="AE13" s="29">
        <v>5</v>
      </c>
      <c r="AF13" s="335" t="str">
        <f t="shared" si="19"/>
        <v>/</v>
      </c>
      <c r="AG13" s="335" t="str">
        <f t="shared" si="20"/>
        <v/>
      </c>
      <c r="AH13" s="29">
        <v>3</v>
      </c>
      <c r="AI13" s="335" t="str">
        <f t="shared" si="21"/>
        <v>/</v>
      </c>
      <c r="AJ13" s="335" t="str">
        <f t="shared" si="22"/>
        <v/>
      </c>
      <c r="AK13" s="29">
        <v>4</v>
      </c>
      <c r="AL13" s="335" t="str">
        <f t="shared" si="23"/>
        <v>/</v>
      </c>
      <c r="AM13" s="335" t="str">
        <f t="shared" si="24"/>
        <v/>
      </c>
      <c r="AN13" s="29">
        <v>3</v>
      </c>
      <c r="AO13" s="335" t="str">
        <f t="shared" si="25"/>
        <v>/</v>
      </c>
      <c r="AP13" s="335" t="str">
        <f t="shared" si="26"/>
        <v/>
      </c>
      <c r="AQ13" s="29">
        <v>1</v>
      </c>
      <c r="AR13" s="335" t="str">
        <f t="shared" si="27"/>
        <v>/</v>
      </c>
      <c r="AS13" s="335" t="str">
        <f t="shared" si="28"/>
        <v/>
      </c>
      <c r="AT13" s="29">
        <v>3</v>
      </c>
      <c r="AU13" s="335" t="str">
        <f t="shared" si="29"/>
        <v>/</v>
      </c>
      <c r="AV13" s="335" t="str">
        <f t="shared" si="30"/>
        <v/>
      </c>
      <c r="AW13" s="29">
        <v>3</v>
      </c>
      <c r="AX13" s="335" t="str">
        <f t="shared" si="31"/>
        <v>/</v>
      </c>
      <c r="AY13" s="335" t="str">
        <f t="shared" si="32"/>
        <v/>
      </c>
      <c r="AZ13" s="29">
        <v>3</v>
      </c>
      <c r="BA13" s="335" t="str">
        <f t="shared" si="33"/>
        <v>/</v>
      </c>
      <c r="BB13" s="335" t="str">
        <f t="shared" si="34"/>
        <v/>
      </c>
      <c r="BC13" s="336">
        <v>2</v>
      </c>
      <c r="BD13" s="335" t="str">
        <f t="shared" si="35"/>
        <v>/</v>
      </c>
      <c r="BE13" s="335" t="str">
        <f t="shared" si="36"/>
        <v/>
      </c>
      <c r="BF13" s="29">
        <v>3</v>
      </c>
      <c r="BG13" s="335" t="str">
        <f t="shared" si="37"/>
        <v>/</v>
      </c>
      <c r="BH13" s="335" t="str">
        <f t="shared" si="38"/>
        <v/>
      </c>
      <c r="BI13" s="336"/>
      <c r="BJ13" s="335" t="str">
        <f t="shared" si="39"/>
        <v/>
      </c>
      <c r="BK13" s="335" t="str">
        <f t="shared" si="40"/>
        <v/>
      </c>
      <c r="BL13" s="336"/>
      <c r="BM13" s="335" t="str">
        <f t="shared" si="41"/>
        <v/>
      </c>
      <c r="BN13" s="335" t="str">
        <f t="shared" si="42"/>
        <v/>
      </c>
      <c r="BO13" s="336"/>
      <c r="BP13" s="335" t="str">
        <f t="shared" si="43"/>
        <v/>
      </c>
      <c r="BQ13" s="335" t="str">
        <f t="shared" si="44"/>
        <v/>
      </c>
      <c r="BR13" s="336"/>
      <c r="BS13" s="335" t="str">
        <f t="shared" si="45"/>
        <v/>
      </c>
      <c r="BT13" s="335" t="str">
        <f t="shared" si="46"/>
        <v/>
      </c>
      <c r="BU13" s="336"/>
      <c r="BV13" s="335" t="str">
        <f t="shared" si="47"/>
        <v/>
      </c>
      <c r="BW13" s="335" t="str">
        <f t="shared" si="48"/>
        <v/>
      </c>
      <c r="BX13" s="337">
        <f t="shared" si="49"/>
        <v>18</v>
      </c>
      <c r="BY13" s="375"/>
      <c r="BZ13" s="338" t="str">
        <f>IF(เวลาเรียน1!CC14="มส",เวลาเรียน1!CC14,"")</f>
        <v/>
      </c>
      <c r="CA13" s="339" t="str">
        <f t="shared" si="50"/>
        <v>/</v>
      </c>
      <c r="CB13" s="339" t="str">
        <f t="shared" si="51"/>
        <v/>
      </c>
      <c r="CC13" s="340">
        <f t="shared" si="52"/>
        <v>9</v>
      </c>
      <c r="CD13" s="341">
        <f t="shared" si="53"/>
        <v>58</v>
      </c>
      <c r="CE13" s="242">
        <v>13</v>
      </c>
      <c r="CF13" s="342">
        <f t="shared" si="54"/>
        <v>71</v>
      </c>
      <c r="CG13" s="343">
        <f>IF(A13="","",IF(เวลาเรียน1!CC14="ย้าย/ออก","-",IF(เวลาเรียน1!CC14="มส","มส",IF(BY13="ร","ร",IF(CF13="","",VLOOKUP(CF13,เกรด,4,TRUE))))))</f>
        <v>3</v>
      </c>
      <c r="CH13" s="29"/>
      <c r="CI13" s="344" t="str">
        <f t="shared" si="55"/>
        <v xml:space="preserve"> /</v>
      </c>
      <c r="CJ13" s="344" t="str">
        <f t="shared" si="0"/>
        <v/>
      </c>
      <c r="CK13" s="554" t="str">
        <f>IF('กรอกข้อมูล นร1'!H12="ย้าย/ออก",'กรอกข้อมูล นร1'!H12,"")</f>
        <v/>
      </c>
      <c r="CL13" s="555"/>
      <c r="CM13" s="345"/>
      <c r="CN13" s="12"/>
      <c r="CO13" s="310">
        <f t="shared" si="56"/>
        <v>71</v>
      </c>
      <c r="CP13" s="312" t="str">
        <f t="shared" si="57"/>
        <v/>
      </c>
      <c r="CQ13" s="311">
        <f t="shared" si="58"/>
        <v>58</v>
      </c>
    </row>
    <row r="14" spans="1:95" ht="17.25" customHeight="1">
      <c r="A14" s="333">
        <f>เวลาเรียน1!A15</f>
        <v>10</v>
      </c>
      <c r="B14" s="334">
        <f>เวลาเรียน1!B15</f>
        <v>1004</v>
      </c>
      <c r="C14" s="144" t="str">
        <f>เวลาเรียน1!D15</f>
        <v>ด.ญ.สุณี ภัทรเกียรติ</v>
      </c>
      <c r="D14" s="29"/>
      <c r="E14" s="335" t="str">
        <f t="shared" si="1"/>
        <v/>
      </c>
      <c r="F14" s="335" t="str">
        <f t="shared" si="2"/>
        <v/>
      </c>
      <c r="G14" s="29">
        <v>3</v>
      </c>
      <c r="H14" s="335" t="str">
        <f t="shared" si="3"/>
        <v>/</v>
      </c>
      <c r="I14" s="335" t="str">
        <f t="shared" si="4"/>
        <v/>
      </c>
      <c r="J14" s="29">
        <v>5</v>
      </c>
      <c r="K14" s="335" t="str">
        <f t="shared" si="5"/>
        <v>/</v>
      </c>
      <c r="L14" s="335" t="str">
        <f t="shared" si="6"/>
        <v/>
      </c>
      <c r="M14" s="29">
        <v>4</v>
      </c>
      <c r="N14" s="335" t="str">
        <f t="shared" si="7"/>
        <v>/</v>
      </c>
      <c r="O14" s="335" t="str">
        <f t="shared" si="8"/>
        <v/>
      </c>
      <c r="P14" s="29">
        <v>5</v>
      </c>
      <c r="Q14" s="335" t="str">
        <f t="shared" si="9"/>
        <v>/</v>
      </c>
      <c r="R14" s="335" t="str">
        <f t="shared" si="10"/>
        <v/>
      </c>
      <c r="S14" s="29">
        <v>3</v>
      </c>
      <c r="T14" s="335" t="str">
        <f t="shared" si="11"/>
        <v>/</v>
      </c>
      <c r="U14" s="335" t="str">
        <f t="shared" si="12"/>
        <v/>
      </c>
      <c r="V14" s="29">
        <v>3</v>
      </c>
      <c r="W14" s="335" t="str">
        <f t="shared" si="13"/>
        <v>/</v>
      </c>
      <c r="X14" s="335" t="str">
        <f t="shared" si="14"/>
        <v/>
      </c>
      <c r="Y14" s="29">
        <v>3</v>
      </c>
      <c r="Z14" s="335" t="str">
        <f t="shared" si="15"/>
        <v>/</v>
      </c>
      <c r="AA14" s="335" t="str">
        <f t="shared" si="16"/>
        <v/>
      </c>
      <c r="AB14" s="29">
        <v>4</v>
      </c>
      <c r="AC14" s="335" t="str">
        <f t="shared" si="17"/>
        <v>/</v>
      </c>
      <c r="AD14" s="335" t="str">
        <f t="shared" si="18"/>
        <v/>
      </c>
      <c r="AE14" s="29">
        <v>5</v>
      </c>
      <c r="AF14" s="335" t="str">
        <f t="shared" si="19"/>
        <v>/</v>
      </c>
      <c r="AG14" s="335" t="str">
        <f t="shared" si="20"/>
        <v/>
      </c>
      <c r="AH14" s="29">
        <v>3</v>
      </c>
      <c r="AI14" s="335" t="str">
        <f t="shared" si="21"/>
        <v>/</v>
      </c>
      <c r="AJ14" s="335" t="str">
        <f t="shared" si="22"/>
        <v/>
      </c>
      <c r="AK14" s="29">
        <v>4</v>
      </c>
      <c r="AL14" s="335" t="str">
        <f t="shared" si="23"/>
        <v>/</v>
      </c>
      <c r="AM14" s="335" t="str">
        <f t="shared" si="24"/>
        <v/>
      </c>
      <c r="AN14" s="29">
        <v>3</v>
      </c>
      <c r="AO14" s="335" t="str">
        <f t="shared" si="25"/>
        <v>/</v>
      </c>
      <c r="AP14" s="335" t="str">
        <f t="shared" si="26"/>
        <v/>
      </c>
      <c r="AQ14" s="29">
        <v>1</v>
      </c>
      <c r="AR14" s="335" t="str">
        <f t="shared" si="27"/>
        <v>/</v>
      </c>
      <c r="AS14" s="335" t="str">
        <f t="shared" si="28"/>
        <v/>
      </c>
      <c r="AT14" s="29">
        <v>3</v>
      </c>
      <c r="AU14" s="335" t="str">
        <f t="shared" si="29"/>
        <v>/</v>
      </c>
      <c r="AV14" s="335" t="str">
        <f t="shared" si="30"/>
        <v/>
      </c>
      <c r="AW14" s="29">
        <v>3</v>
      </c>
      <c r="AX14" s="335" t="str">
        <f t="shared" si="31"/>
        <v>/</v>
      </c>
      <c r="AY14" s="335" t="str">
        <f t="shared" si="32"/>
        <v/>
      </c>
      <c r="AZ14" s="29">
        <v>3</v>
      </c>
      <c r="BA14" s="335" t="str">
        <f t="shared" si="33"/>
        <v>/</v>
      </c>
      <c r="BB14" s="335" t="str">
        <f t="shared" si="34"/>
        <v/>
      </c>
      <c r="BC14" s="336">
        <v>2</v>
      </c>
      <c r="BD14" s="335" t="str">
        <f t="shared" si="35"/>
        <v>/</v>
      </c>
      <c r="BE14" s="335" t="str">
        <f t="shared" si="36"/>
        <v/>
      </c>
      <c r="BF14" s="29">
        <v>3</v>
      </c>
      <c r="BG14" s="335" t="str">
        <f t="shared" si="37"/>
        <v>/</v>
      </c>
      <c r="BH14" s="335" t="str">
        <f t="shared" si="38"/>
        <v/>
      </c>
      <c r="BI14" s="336"/>
      <c r="BJ14" s="335" t="str">
        <f t="shared" si="39"/>
        <v/>
      </c>
      <c r="BK14" s="335" t="str">
        <f t="shared" si="40"/>
        <v/>
      </c>
      <c r="BL14" s="336"/>
      <c r="BM14" s="335" t="str">
        <f t="shared" si="41"/>
        <v/>
      </c>
      <c r="BN14" s="335" t="str">
        <f t="shared" si="42"/>
        <v/>
      </c>
      <c r="BO14" s="336"/>
      <c r="BP14" s="335" t="str">
        <f t="shared" si="43"/>
        <v/>
      </c>
      <c r="BQ14" s="335" t="str">
        <f t="shared" si="44"/>
        <v/>
      </c>
      <c r="BR14" s="336"/>
      <c r="BS14" s="335" t="str">
        <f t="shared" si="45"/>
        <v/>
      </c>
      <c r="BT14" s="335" t="str">
        <f t="shared" si="46"/>
        <v/>
      </c>
      <c r="BU14" s="336"/>
      <c r="BV14" s="335" t="str">
        <f t="shared" si="47"/>
        <v/>
      </c>
      <c r="BW14" s="335" t="str">
        <f t="shared" si="48"/>
        <v/>
      </c>
      <c r="BX14" s="337">
        <f t="shared" si="49"/>
        <v>18</v>
      </c>
      <c r="BY14" s="375"/>
      <c r="BZ14" s="338" t="str">
        <f>IF(เวลาเรียน1!CC15="มส",เวลาเรียน1!CC15,"")</f>
        <v/>
      </c>
      <c r="CA14" s="339" t="str">
        <f t="shared" si="50"/>
        <v>/</v>
      </c>
      <c r="CB14" s="339" t="str">
        <f t="shared" si="51"/>
        <v/>
      </c>
      <c r="CC14" s="340">
        <f t="shared" si="52"/>
        <v>10</v>
      </c>
      <c r="CD14" s="341">
        <f t="shared" si="53"/>
        <v>60</v>
      </c>
      <c r="CE14" s="242">
        <v>11</v>
      </c>
      <c r="CF14" s="342">
        <f t="shared" si="54"/>
        <v>71</v>
      </c>
      <c r="CG14" s="343">
        <f>IF(A14="","",IF(เวลาเรียน1!CC15="ย้าย/ออก","-",IF(เวลาเรียน1!CC15="มส","มส",IF(BY14="ร","ร",IF(CF14="","",VLOOKUP(CF14,เกรด,4,TRUE))))))</f>
        <v>3</v>
      </c>
      <c r="CH14" s="29"/>
      <c r="CI14" s="344" t="str">
        <f t="shared" si="55"/>
        <v xml:space="preserve"> /</v>
      </c>
      <c r="CJ14" s="344" t="str">
        <f t="shared" si="0"/>
        <v/>
      </c>
      <c r="CK14" s="554" t="str">
        <f>IF('กรอกข้อมูล นร1'!H13="ย้าย/ออก",'กรอกข้อมูล นร1'!H13,"")</f>
        <v/>
      </c>
      <c r="CL14" s="555"/>
      <c r="CM14" s="345"/>
      <c r="CN14" s="12"/>
      <c r="CO14" s="310">
        <f t="shared" si="56"/>
        <v>71</v>
      </c>
      <c r="CP14" s="312" t="str">
        <f t="shared" si="57"/>
        <v/>
      </c>
      <c r="CQ14" s="311">
        <f t="shared" si="58"/>
        <v>60</v>
      </c>
    </row>
    <row r="15" spans="1:95" ht="17.25" customHeight="1">
      <c r="A15" s="333">
        <f>เวลาเรียน1!A16</f>
        <v>11</v>
      </c>
      <c r="B15" s="334">
        <f>เวลาเรียน1!B16</f>
        <v>1005</v>
      </c>
      <c r="C15" s="144" t="str">
        <f>เวลาเรียน1!D16</f>
        <v>ด.ญ.สุดารัตน์ ชัยภาคพิบูล</v>
      </c>
      <c r="D15" s="29"/>
      <c r="E15" s="335" t="str">
        <f t="shared" si="1"/>
        <v/>
      </c>
      <c r="F15" s="335" t="str">
        <f t="shared" si="2"/>
        <v/>
      </c>
      <c r="G15" s="29">
        <v>4</v>
      </c>
      <c r="H15" s="335" t="str">
        <f t="shared" si="3"/>
        <v>/</v>
      </c>
      <c r="I15" s="335" t="str">
        <f t="shared" si="4"/>
        <v/>
      </c>
      <c r="J15" s="29">
        <v>3</v>
      </c>
      <c r="K15" s="335" t="str">
        <f t="shared" si="5"/>
        <v>/</v>
      </c>
      <c r="L15" s="335" t="str">
        <f t="shared" si="6"/>
        <v/>
      </c>
      <c r="M15" s="29">
        <v>3</v>
      </c>
      <c r="N15" s="335" t="str">
        <f t="shared" si="7"/>
        <v>/</v>
      </c>
      <c r="O15" s="335" t="str">
        <f t="shared" si="8"/>
        <v/>
      </c>
      <c r="P15" s="29">
        <v>3</v>
      </c>
      <c r="Q15" s="335" t="str">
        <f t="shared" si="9"/>
        <v>/</v>
      </c>
      <c r="R15" s="335" t="str">
        <f t="shared" si="10"/>
        <v/>
      </c>
      <c r="S15" s="29">
        <v>4</v>
      </c>
      <c r="T15" s="335" t="str">
        <f t="shared" si="11"/>
        <v>/</v>
      </c>
      <c r="U15" s="335" t="str">
        <f t="shared" si="12"/>
        <v/>
      </c>
      <c r="V15" s="29">
        <v>5</v>
      </c>
      <c r="W15" s="335" t="str">
        <f t="shared" si="13"/>
        <v>/</v>
      </c>
      <c r="X15" s="335" t="str">
        <f t="shared" si="14"/>
        <v/>
      </c>
      <c r="Y15" s="29">
        <v>4</v>
      </c>
      <c r="Z15" s="335" t="str">
        <f t="shared" si="15"/>
        <v>/</v>
      </c>
      <c r="AA15" s="335" t="str">
        <f t="shared" si="16"/>
        <v/>
      </c>
      <c r="AB15" s="29">
        <v>3</v>
      </c>
      <c r="AC15" s="335" t="str">
        <f t="shared" si="17"/>
        <v>/</v>
      </c>
      <c r="AD15" s="335" t="str">
        <f t="shared" si="18"/>
        <v/>
      </c>
      <c r="AE15" s="29">
        <v>3</v>
      </c>
      <c r="AF15" s="335" t="str">
        <f t="shared" si="19"/>
        <v>/</v>
      </c>
      <c r="AG15" s="335" t="str">
        <f t="shared" si="20"/>
        <v/>
      </c>
      <c r="AH15" s="29">
        <v>4</v>
      </c>
      <c r="AI15" s="335" t="str">
        <f t="shared" si="21"/>
        <v>/</v>
      </c>
      <c r="AJ15" s="335" t="str">
        <f t="shared" si="22"/>
        <v/>
      </c>
      <c r="AK15" s="29">
        <v>3</v>
      </c>
      <c r="AL15" s="335" t="str">
        <f t="shared" si="23"/>
        <v>/</v>
      </c>
      <c r="AM15" s="335" t="str">
        <f t="shared" si="24"/>
        <v/>
      </c>
      <c r="AN15" s="29">
        <v>2</v>
      </c>
      <c r="AO15" s="335" t="str">
        <f t="shared" si="25"/>
        <v>/</v>
      </c>
      <c r="AP15" s="335" t="str">
        <f t="shared" si="26"/>
        <v/>
      </c>
      <c r="AQ15" s="29">
        <v>2</v>
      </c>
      <c r="AR15" s="335" t="str">
        <f t="shared" si="27"/>
        <v>/</v>
      </c>
      <c r="AS15" s="335" t="str">
        <f t="shared" si="28"/>
        <v/>
      </c>
      <c r="AT15" s="29">
        <v>4</v>
      </c>
      <c r="AU15" s="335" t="str">
        <f t="shared" si="29"/>
        <v>/</v>
      </c>
      <c r="AV15" s="335" t="str">
        <f t="shared" si="30"/>
        <v/>
      </c>
      <c r="AW15" s="29">
        <v>2</v>
      </c>
      <c r="AX15" s="335" t="str">
        <f t="shared" si="31"/>
        <v>/</v>
      </c>
      <c r="AY15" s="335" t="str">
        <f t="shared" si="32"/>
        <v/>
      </c>
      <c r="AZ15" s="29">
        <v>4</v>
      </c>
      <c r="BA15" s="335" t="str">
        <f t="shared" si="33"/>
        <v>/</v>
      </c>
      <c r="BB15" s="335" t="str">
        <f t="shared" si="34"/>
        <v/>
      </c>
      <c r="BC15" s="336">
        <v>2</v>
      </c>
      <c r="BD15" s="335" t="str">
        <f t="shared" si="35"/>
        <v>/</v>
      </c>
      <c r="BE15" s="335" t="str">
        <f t="shared" si="36"/>
        <v/>
      </c>
      <c r="BF15" s="29">
        <v>4</v>
      </c>
      <c r="BG15" s="335" t="str">
        <f t="shared" si="37"/>
        <v>/</v>
      </c>
      <c r="BH15" s="335" t="str">
        <f t="shared" si="38"/>
        <v/>
      </c>
      <c r="BI15" s="336"/>
      <c r="BJ15" s="335" t="str">
        <f t="shared" si="39"/>
        <v/>
      </c>
      <c r="BK15" s="335" t="str">
        <f t="shared" si="40"/>
        <v/>
      </c>
      <c r="BL15" s="336"/>
      <c r="BM15" s="335" t="str">
        <f t="shared" si="41"/>
        <v/>
      </c>
      <c r="BN15" s="335" t="str">
        <f t="shared" si="42"/>
        <v/>
      </c>
      <c r="BO15" s="336"/>
      <c r="BP15" s="335" t="str">
        <f t="shared" si="43"/>
        <v/>
      </c>
      <c r="BQ15" s="335" t="str">
        <f t="shared" si="44"/>
        <v/>
      </c>
      <c r="BR15" s="336"/>
      <c r="BS15" s="335" t="str">
        <f t="shared" si="45"/>
        <v/>
      </c>
      <c r="BT15" s="335" t="str">
        <f t="shared" si="46"/>
        <v/>
      </c>
      <c r="BU15" s="336"/>
      <c r="BV15" s="335" t="str">
        <f t="shared" si="47"/>
        <v/>
      </c>
      <c r="BW15" s="335" t="str">
        <f t="shared" si="48"/>
        <v/>
      </c>
      <c r="BX15" s="337">
        <f t="shared" si="49"/>
        <v>18</v>
      </c>
      <c r="BY15" s="375"/>
      <c r="BZ15" s="338" t="str">
        <f>IF(เวลาเรียน1!CC16="มส",เวลาเรียน1!CC16,"")</f>
        <v/>
      </c>
      <c r="CA15" s="339" t="str">
        <f t="shared" si="50"/>
        <v>/</v>
      </c>
      <c r="CB15" s="339" t="str">
        <f t="shared" si="51"/>
        <v/>
      </c>
      <c r="CC15" s="340">
        <f t="shared" si="52"/>
        <v>11</v>
      </c>
      <c r="CD15" s="341">
        <f t="shared" si="53"/>
        <v>59</v>
      </c>
      <c r="CE15" s="242">
        <v>12</v>
      </c>
      <c r="CF15" s="342">
        <f t="shared" si="54"/>
        <v>71</v>
      </c>
      <c r="CG15" s="343">
        <f>IF(A15="","",IF(เวลาเรียน1!CC16="ย้าย/ออก","-",IF(เวลาเรียน1!CC16="มส","มส",IF(BY15="ร","ร",IF(CF15="","",VLOOKUP(CF15,เกรด,4,TRUE))))))</f>
        <v>3</v>
      </c>
      <c r="CH15" s="29"/>
      <c r="CI15" s="344" t="str">
        <f t="shared" si="55"/>
        <v xml:space="preserve"> /</v>
      </c>
      <c r="CJ15" s="344" t="str">
        <f t="shared" si="0"/>
        <v/>
      </c>
      <c r="CK15" s="554" t="str">
        <f>IF('กรอกข้อมูล นร1'!H14="ย้าย/ออก",'กรอกข้อมูล นร1'!H14,"")</f>
        <v/>
      </c>
      <c r="CL15" s="555"/>
      <c r="CM15" s="345"/>
      <c r="CN15" s="12"/>
      <c r="CO15" s="310">
        <f t="shared" si="56"/>
        <v>71</v>
      </c>
      <c r="CP15" s="312" t="str">
        <f t="shared" si="57"/>
        <v/>
      </c>
      <c r="CQ15" s="311">
        <f t="shared" si="58"/>
        <v>59</v>
      </c>
    </row>
    <row r="16" spans="1:95" ht="17.25" customHeight="1">
      <c r="A16" s="333">
        <f>เวลาเรียน1!A17</f>
        <v>12</v>
      </c>
      <c r="B16" s="334">
        <f>เวลาเรียน1!B17</f>
        <v>1006</v>
      </c>
      <c r="C16" s="144" t="str">
        <f>เวลาเรียน1!D17</f>
        <v>ด.ญ.อัมพร ดำรงอริยกุล</v>
      </c>
      <c r="D16" s="29"/>
      <c r="E16" s="335" t="str">
        <f t="shared" si="1"/>
        <v/>
      </c>
      <c r="F16" s="335" t="str">
        <f t="shared" si="2"/>
        <v/>
      </c>
      <c r="G16" s="29">
        <v>4</v>
      </c>
      <c r="H16" s="335" t="str">
        <f t="shared" si="3"/>
        <v>/</v>
      </c>
      <c r="I16" s="335" t="str">
        <f t="shared" si="4"/>
        <v/>
      </c>
      <c r="J16" s="29">
        <v>5</v>
      </c>
      <c r="K16" s="335" t="str">
        <f t="shared" si="5"/>
        <v>/</v>
      </c>
      <c r="L16" s="335" t="str">
        <f t="shared" si="6"/>
        <v/>
      </c>
      <c r="M16" s="29">
        <v>5</v>
      </c>
      <c r="N16" s="335" t="str">
        <f t="shared" si="7"/>
        <v>/</v>
      </c>
      <c r="O16" s="335" t="str">
        <f t="shared" si="8"/>
        <v/>
      </c>
      <c r="P16" s="29">
        <v>3</v>
      </c>
      <c r="Q16" s="335" t="str">
        <f t="shared" si="9"/>
        <v>/</v>
      </c>
      <c r="R16" s="335" t="str">
        <f t="shared" si="10"/>
        <v/>
      </c>
      <c r="S16" s="29">
        <v>3</v>
      </c>
      <c r="T16" s="335" t="str">
        <f t="shared" si="11"/>
        <v>/</v>
      </c>
      <c r="U16" s="335" t="str">
        <f t="shared" si="12"/>
        <v/>
      </c>
      <c r="V16" s="29">
        <v>3</v>
      </c>
      <c r="W16" s="335" t="str">
        <f t="shared" si="13"/>
        <v>/</v>
      </c>
      <c r="X16" s="335" t="str">
        <f t="shared" si="14"/>
        <v/>
      </c>
      <c r="Y16" s="29">
        <v>4</v>
      </c>
      <c r="Z16" s="335" t="str">
        <f t="shared" si="15"/>
        <v>/</v>
      </c>
      <c r="AA16" s="335" t="str">
        <f t="shared" si="16"/>
        <v/>
      </c>
      <c r="AB16" s="29">
        <v>5</v>
      </c>
      <c r="AC16" s="335" t="str">
        <f t="shared" si="17"/>
        <v>/</v>
      </c>
      <c r="AD16" s="335" t="str">
        <f t="shared" si="18"/>
        <v/>
      </c>
      <c r="AE16" s="29">
        <v>5</v>
      </c>
      <c r="AF16" s="335" t="str">
        <f t="shared" si="19"/>
        <v>/</v>
      </c>
      <c r="AG16" s="335" t="str">
        <f t="shared" si="20"/>
        <v/>
      </c>
      <c r="AH16" s="29">
        <v>4</v>
      </c>
      <c r="AI16" s="335" t="str">
        <f t="shared" si="21"/>
        <v>/</v>
      </c>
      <c r="AJ16" s="335" t="str">
        <f t="shared" si="22"/>
        <v/>
      </c>
      <c r="AK16" s="29">
        <v>5</v>
      </c>
      <c r="AL16" s="335" t="str">
        <f t="shared" si="23"/>
        <v>/</v>
      </c>
      <c r="AM16" s="335" t="str">
        <f t="shared" si="24"/>
        <v/>
      </c>
      <c r="AN16" s="29">
        <v>3</v>
      </c>
      <c r="AO16" s="335" t="str">
        <f t="shared" si="25"/>
        <v>/</v>
      </c>
      <c r="AP16" s="335" t="str">
        <f t="shared" si="26"/>
        <v/>
      </c>
      <c r="AQ16" s="29">
        <v>1</v>
      </c>
      <c r="AR16" s="335" t="str">
        <f t="shared" si="27"/>
        <v>/</v>
      </c>
      <c r="AS16" s="335" t="str">
        <f t="shared" si="28"/>
        <v/>
      </c>
      <c r="AT16" s="29">
        <v>3</v>
      </c>
      <c r="AU16" s="335" t="str">
        <f t="shared" si="29"/>
        <v>/</v>
      </c>
      <c r="AV16" s="335" t="str">
        <f t="shared" si="30"/>
        <v/>
      </c>
      <c r="AW16" s="29">
        <v>3</v>
      </c>
      <c r="AX16" s="335" t="str">
        <f t="shared" si="31"/>
        <v>/</v>
      </c>
      <c r="AY16" s="335" t="str">
        <f t="shared" si="32"/>
        <v/>
      </c>
      <c r="AZ16" s="29">
        <v>3</v>
      </c>
      <c r="BA16" s="335" t="str">
        <f t="shared" si="33"/>
        <v>/</v>
      </c>
      <c r="BB16" s="335" t="str">
        <f t="shared" si="34"/>
        <v/>
      </c>
      <c r="BC16" s="336">
        <v>2</v>
      </c>
      <c r="BD16" s="335" t="str">
        <f t="shared" si="35"/>
        <v>/</v>
      </c>
      <c r="BE16" s="335" t="str">
        <f t="shared" si="36"/>
        <v/>
      </c>
      <c r="BF16" s="29">
        <v>4</v>
      </c>
      <c r="BG16" s="335" t="str">
        <f t="shared" si="37"/>
        <v>/</v>
      </c>
      <c r="BH16" s="335" t="str">
        <f t="shared" si="38"/>
        <v/>
      </c>
      <c r="BI16" s="336"/>
      <c r="BJ16" s="335" t="str">
        <f t="shared" si="39"/>
        <v/>
      </c>
      <c r="BK16" s="335" t="str">
        <f t="shared" si="40"/>
        <v/>
      </c>
      <c r="BL16" s="336"/>
      <c r="BM16" s="335" t="str">
        <f t="shared" si="41"/>
        <v/>
      </c>
      <c r="BN16" s="335" t="str">
        <f t="shared" si="42"/>
        <v/>
      </c>
      <c r="BO16" s="336"/>
      <c r="BP16" s="335" t="str">
        <f t="shared" si="43"/>
        <v/>
      </c>
      <c r="BQ16" s="335" t="str">
        <f t="shared" si="44"/>
        <v/>
      </c>
      <c r="BR16" s="336"/>
      <c r="BS16" s="335" t="str">
        <f t="shared" si="45"/>
        <v/>
      </c>
      <c r="BT16" s="335" t="str">
        <f t="shared" si="46"/>
        <v/>
      </c>
      <c r="BU16" s="336"/>
      <c r="BV16" s="335" t="str">
        <f t="shared" si="47"/>
        <v/>
      </c>
      <c r="BW16" s="335" t="str">
        <f t="shared" si="48"/>
        <v/>
      </c>
      <c r="BX16" s="337">
        <f t="shared" si="49"/>
        <v>18</v>
      </c>
      <c r="BY16" s="375"/>
      <c r="BZ16" s="338" t="str">
        <f>IF(เวลาเรียน1!CC17="มส",เวลาเรียน1!CC17,"")</f>
        <v/>
      </c>
      <c r="CA16" s="339" t="str">
        <f t="shared" si="50"/>
        <v>/</v>
      </c>
      <c r="CB16" s="339" t="str">
        <f t="shared" si="51"/>
        <v/>
      </c>
      <c r="CC16" s="340">
        <f t="shared" si="52"/>
        <v>12</v>
      </c>
      <c r="CD16" s="341">
        <f t="shared" si="53"/>
        <v>65</v>
      </c>
      <c r="CE16" s="242">
        <v>14</v>
      </c>
      <c r="CF16" s="342">
        <f t="shared" si="54"/>
        <v>79</v>
      </c>
      <c r="CG16" s="343">
        <f>IF(A16="","",IF(เวลาเรียน1!CC17="ย้าย/ออก","-",IF(เวลาเรียน1!CC17="มส","มส",IF(BY16="ร","ร",IF(CF16="","",VLOOKUP(CF16,เกรด,4,TRUE))))))</f>
        <v>3.5</v>
      </c>
      <c r="CH16" s="29"/>
      <c r="CI16" s="344" t="str">
        <f t="shared" si="55"/>
        <v xml:space="preserve"> /</v>
      </c>
      <c r="CJ16" s="344" t="str">
        <f t="shared" si="0"/>
        <v/>
      </c>
      <c r="CK16" s="554" t="str">
        <f>IF('กรอกข้อมูล นร1'!H15="ย้าย/ออก",'กรอกข้อมูล นร1'!H15,"")</f>
        <v/>
      </c>
      <c r="CL16" s="555"/>
      <c r="CM16" s="345"/>
      <c r="CN16" s="12"/>
      <c r="CO16" s="310">
        <f t="shared" si="56"/>
        <v>79</v>
      </c>
      <c r="CP16" s="312" t="str">
        <f t="shared" si="57"/>
        <v/>
      </c>
      <c r="CQ16" s="311">
        <f t="shared" si="58"/>
        <v>65</v>
      </c>
    </row>
    <row r="17" spans="1:95" ht="17.25" customHeight="1">
      <c r="A17" s="333">
        <f>เวลาเรียน1!A18</f>
        <v>13</v>
      </c>
      <c r="B17" s="334">
        <f>เวลาเรียน1!B18</f>
        <v>1012</v>
      </c>
      <c r="C17" s="144" t="str">
        <f>เวลาเรียน1!D18</f>
        <v>ด.ญ.กนกวรรณ วงศ์คำมา</v>
      </c>
      <c r="D17" s="29"/>
      <c r="E17" s="335" t="str">
        <f t="shared" si="1"/>
        <v/>
      </c>
      <c r="F17" s="335" t="str">
        <f t="shared" si="2"/>
        <v/>
      </c>
      <c r="G17" s="29">
        <v>5</v>
      </c>
      <c r="H17" s="335" t="str">
        <f t="shared" si="3"/>
        <v>/</v>
      </c>
      <c r="I17" s="335" t="str">
        <f t="shared" si="4"/>
        <v/>
      </c>
      <c r="J17" s="29">
        <v>5</v>
      </c>
      <c r="K17" s="335" t="str">
        <f t="shared" si="5"/>
        <v>/</v>
      </c>
      <c r="L17" s="335" t="str">
        <f t="shared" si="6"/>
        <v/>
      </c>
      <c r="M17" s="29">
        <v>4</v>
      </c>
      <c r="N17" s="335" t="str">
        <f t="shared" si="7"/>
        <v>/</v>
      </c>
      <c r="O17" s="335" t="str">
        <f t="shared" si="8"/>
        <v/>
      </c>
      <c r="P17" s="29">
        <v>3</v>
      </c>
      <c r="Q17" s="335" t="str">
        <f t="shared" si="9"/>
        <v>/</v>
      </c>
      <c r="R17" s="335" t="str">
        <f t="shared" si="10"/>
        <v/>
      </c>
      <c r="S17" s="29">
        <v>3</v>
      </c>
      <c r="T17" s="335" t="str">
        <f t="shared" si="11"/>
        <v>/</v>
      </c>
      <c r="U17" s="335" t="str">
        <f t="shared" si="12"/>
        <v/>
      </c>
      <c r="V17" s="29">
        <v>4</v>
      </c>
      <c r="W17" s="335" t="str">
        <f t="shared" si="13"/>
        <v>/</v>
      </c>
      <c r="X17" s="335" t="str">
        <f t="shared" si="14"/>
        <v/>
      </c>
      <c r="Y17" s="29">
        <v>5</v>
      </c>
      <c r="Z17" s="335" t="str">
        <f t="shared" si="15"/>
        <v>/</v>
      </c>
      <c r="AA17" s="335" t="str">
        <f t="shared" si="16"/>
        <v/>
      </c>
      <c r="AB17" s="29">
        <v>4</v>
      </c>
      <c r="AC17" s="335" t="str">
        <f t="shared" si="17"/>
        <v>/</v>
      </c>
      <c r="AD17" s="335" t="str">
        <f t="shared" si="18"/>
        <v/>
      </c>
      <c r="AE17" s="29">
        <v>5</v>
      </c>
      <c r="AF17" s="335" t="str">
        <f t="shared" si="19"/>
        <v>/</v>
      </c>
      <c r="AG17" s="335" t="str">
        <f t="shared" si="20"/>
        <v/>
      </c>
      <c r="AH17" s="29">
        <v>5</v>
      </c>
      <c r="AI17" s="335" t="str">
        <f t="shared" si="21"/>
        <v>/</v>
      </c>
      <c r="AJ17" s="335" t="str">
        <f t="shared" si="22"/>
        <v/>
      </c>
      <c r="AK17" s="29">
        <v>4</v>
      </c>
      <c r="AL17" s="335" t="str">
        <f t="shared" si="23"/>
        <v>/</v>
      </c>
      <c r="AM17" s="335" t="str">
        <f t="shared" si="24"/>
        <v/>
      </c>
      <c r="AN17" s="29">
        <v>3</v>
      </c>
      <c r="AO17" s="335" t="str">
        <f t="shared" si="25"/>
        <v>/</v>
      </c>
      <c r="AP17" s="335" t="str">
        <f t="shared" si="26"/>
        <v/>
      </c>
      <c r="AQ17" s="29">
        <v>1</v>
      </c>
      <c r="AR17" s="335" t="str">
        <f t="shared" si="27"/>
        <v>/</v>
      </c>
      <c r="AS17" s="335" t="str">
        <f t="shared" si="28"/>
        <v/>
      </c>
      <c r="AT17" s="29">
        <v>3</v>
      </c>
      <c r="AU17" s="335" t="str">
        <f t="shared" si="29"/>
        <v>/</v>
      </c>
      <c r="AV17" s="335" t="str">
        <f t="shared" si="30"/>
        <v/>
      </c>
      <c r="AW17" s="29">
        <v>3</v>
      </c>
      <c r="AX17" s="335" t="str">
        <f t="shared" si="31"/>
        <v>/</v>
      </c>
      <c r="AY17" s="335" t="str">
        <f t="shared" si="32"/>
        <v/>
      </c>
      <c r="AZ17" s="29">
        <v>3</v>
      </c>
      <c r="BA17" s="335" t="str">
        <f t="shared" si="33"/>
        <v>/</v>
      </c>
      <c r="BB17" s="335" t="str">
        <f t="shared" si="34"/>
        <v/>
      </c>
      <c r="BC17" s="336">
        <v>2</v>
      </c>
      <c r="BD17" s="335" t="str">
        <f t="shared" si="35"/>
        <v>/</v>
      </c>
      <c r="BE17" s="335" t="str">
        <f t="shared" si="36"/>
        <v/>
      </c>
      <c r="BF17" s="29">
        <v>5</v>
      </c>
      <c r="BG17" s="335" t="str">
        <f t="shared" si="37"/>
        <v>/</v>
      </c>
      <c r="BH17" s="335" t="str">
        <f t="shared" si="38"/>
        <v/>
      </c>
      <c r="BI17" s="336"/>
      <c r="BJ17" s="335" t="str">
        <f t="shared" si="39"/>
        <v/>
      </c>
      <c r="BK17" s="335" t="str">
        <f t="shared" si="40"/>
        <v/>
      </c>
      <c r="BL17" s="336"/>
      <c r="BM17" s="335" t="str">
        <f t="shared" si="41"/>
        <v/>
      </c>
      <c r="BN17" s="335" t="str">
        <f t="shared" si="42"/>
        <v/>
      </c>
      <c r="BO17" s="336"/>
      <c r="BP17" s="335" t="str">
        <f t="shared" si="43"/>
        <v/>
      </c>
      <c r="BQ17" s="335" t="str">
        <f t="shared" si="44"/>
        <v/>
      </c>
      <c r="BR17" s="336"/>
      <c r="BS17" s="335" t="str">
        <f t="shared" si="45"/>
        <v/>
      </c>
      <c r="BT17" s="335" t="str">
        <f t="shared" si="46"/>
        <v/>
      </c>
      <c r="BU17" s="336"/>
      <c r="BV17" s="335" t="str">
        <f t="shared" si="47"/>
        <v/>
      </c>
      <c r="BW17" s="335" t="str">
        <f t="shared" si="48"/>
        <v/>
      </c>
      <c r="BX17" s="337">
        <f t="shared" si="49"/>
        <v>18</v>
      </c>
      <c r="BY17" s="375"/>
      <c r="BZ17" s="338" t="str">
        <f>IF(เวลาเรียน1!CC18="มส",เวลาเรียน1!CC18,"")</f>
        <v/>
      </c>
      <c r="CA17" s="339" t="str">
        <f t="shared" si="50"/>
        <v>/</v>
      </c>
      <c r="CB17" s="339" t="str">
        <f t="shared" si="51"/>
        <v/>
      </c>
      <c r="CC17" s="340">
        <f t="shared" si="52"/>
        <v>13</v>
      </c>
      <c r="CD17" s="341">
        <f t="shared" si="53"/>
        <v>67</v>
      </c>
      <c r="CE17" s="242">
        <v>10</v>
      </c>
      <c r="CF17" s="342">
        <f t="shared" si="54"/>
        <v>77</v>
      </c>
      <c r="CG17" s="343">
        <f>IF(A17="","",IF(เวลาเรียน1!CC18="ย้าย/ออก","-",IF(เวลาเรียน1!CC18="มส","มส",IF(BY17="ร","ร",IF(CF17="","",VLOOKUP(CF17,เกรด,4,TRUE))))))</f>
        <v>3.5</v>
      </c>
      <c r="CH17" s="29"/>
      <c r="CI17" s="344" t="str">
        <f t="shared" si="55"/>
        <v xml:space="preserve"> /</v>
      </c>
      <c r="CJ17" s="344" t="str">
        <f t="shared" si="0"/>
        <v/>
      </c>
      <c r="CK17" s="554" t="str">
        <f>IF('กรอกข้อมูล นร1'!H16="ย้าย/ออก",'กรอกข้อมูล นร1'!H16,"")</f>
        <v/>
      </c>
      <c r="CL17" s="555"/>
      <c r="CM17" s="345"/>
      <c r="CN17" s="12"/>
      <c r="CO17" s="310">
        <f t="shared" si="56"/>
        <v>77</v>
      </c>
      <c r="CP17" s="312" t="str">
        <f t="shared" si="57"/>
        <v/>
      </c>
      <c r="CQ17" s="311">
        <f t="shared" si="58"/>
        <v>67</v>
      </c>
    </row>
    <row r="18" spans="1:95" ht="17.25" customHeight="1">
      <c r="A18" s="333">
        <f>เวลาเรียน1!A19</f>
        <v>14</v>
      </c>
      <c r="B18" s="334">
        <f>เวลาเรียน1!B19</f>
        <v>1150</v>
      </c>
      <c r="C18" s="144" t="str">
        <f>เวลาเรียน1!D19</f>
        <v>ด.ญ.สุภา แซ่โซ้ง</v>
      </c>
      <c r="D18" s="29"/>
      <c r="E18" s="335" t="str">
        <f t="shared" si="1"/>
        <v/>
      </c>
      <c r="F18" s="335" t="str">
        <f t="shared" si="2"/>
        <v/>
      </c>
      <c r="G18" s="29">
        <v>4</v>
      </c>
      <c r="H18" s="335" t="str">
        <f t="shared" si="3"/>
        <v>/</v>
      </c>
      <c r="I18" s="335" t="str">
        <f t="shared" si="4"/>
        <v/>
      </c>
      <c r="J18" s="29">
        <v>3</v>
      </c>
      <c r="K18" s="335" t="str">
        <f t="shared" si="5"/>
        <v>/</v>
      </c>
      <c r="L18" s="335" t="str">
        <f t="shared" si="6"/>
        <v/>
      </c>
      <c r="M18" s="29">
        <v>2</v>
      </c>
      <c r="N18" s="335" t="str">
        <f t="shared" si="7"/>
        <v/>
      </c>
      <c r="O18" s="335" t="str">
        <f t="shared" si="8"/>
        <v xml:space="preserve"> /</v>
      </c>
      <c r="P18" s="29">
        <v>4</v>
      </c>
      <c r="Q18" s="335" t="str">
        <f t="shared" si="9"/>
        <v>/</v>
      </c>
      <c r="R18" s="335" t="str">
        <f t="shared" si="10"/>
        <v/>
      </c>
      <c r="S18" s="29">
        <v>3</v>
      </c>
      <c r="T18" s="335" t="str">
        <f t="shared" si="11"/>
        <v>/</v>
      </c>
      <c r="U18" s="335" t="str">
        <f t="shared" si="12"/>
        <v/>
      </c>
      <c r="V18" s="29">
        <v>4</v>
      </c>
      <c r="W18" s="335" t="str">
        <f t="shared" si="13"/>
        <v>/</v>
      </c>
      <c r="X18" s="335" t="str">
        <f t="shared" si="14"/>
        <v/>
      </c>
      <c r="Y18" s="29">
        <v>4</v>
      </c>
      <c r="Z18" s="335" t="str">
        <f t="shared" si="15"/>
        <v>/</v>
      </c>
      <c r="AA18" s="335" t="str">
        <f t="shared" si="16"/>
        <v/>
      </c>
      <c r="AB18" s="29">
        <v>2</v>
      </c>
      <c r="AC18" s="335" t="str">
        <f t="shared" si="17"/>
        <v/>
      </c>
      <c r="AD18" s="335" t="str">
        <f t="shared" si="18"/>
        <v xml:space="preserve"> /</v>
      </c>
      <c r="AE18" s="29">
        <v>3</v>
      </c>
      <c r="AF18" s="335" t="str">
        <f t="shared" si="19"/>
        <v>/</v>
      </c>
      <c r="AG18" s="335" t="str">
        <f t="shared" si="20"/>
        <v/>
      </c>
      <c r="AH18" s="29">
        <v>4</v>
      </c>
      <c r="AI18" s="335" t="str">
        <f t="shared" si="21"/>
        <v>/</v>
      </c>
      <c r="AJ18" s="335" t="str">
        <f t="shared" si="22"/>
        <v/>
      </c>
      <c r="AK18" s="29">
        <v>2</v>
      </c>
      <c r="AL18" s="335" t="str">
        <f t="shared" si="23"/>
        <v/>
      </c>
      <c r="AM18" s="335" t="str">
        <f t="shared" si="24"/>
        <v xml:space="preserve"> /</v>
      </c>
      <c r="AN18" s="29">
        <v>2</v>
      </c>
      <c r="AO18" s="335" t="str">
        <f t="shared" si="25"/>
        <v>/</v>
      </c>
      <c r="AP18" s="335" t="str">
        <f t="shared" si="26"/>
        <v/>
      </c>
      <c r="AQ18" s="29">
        <v>1</v>
      </c>
      <c r="AR18" s="335" t="str">
        <f t="shared" si="27"/>
        <v>/</v>
      </c>
      <c r="AS18" s="335" t="str">
        <f t="shared" si="28"/>
        <v/>
      </c>
      <c r="AT18" s="29">
        <v>3</v>
      </c>
      <c r="AU18" s="335" t="str">
        <f t="shared" si="29"/>
        <v>/</v>
      </c>
      <c r="AV18" s="335" t="str">
        <f t="shared" si="30"/>
        <v/>
      </c>
      <c r="AW18" s="29">
        <v>2</v>
      </c>
      <c r="AX18" s="335" t="str">
        <f t="shared" si="31"/>
        <v>/</v>
      </c>
      <c r="AY18" s="335" t="str">
        <f t="shared" si="32"/>
        <v/>
      </c>
      <c r="AZ18" s="29">
        <v>3</v>
      </c>
      <c r="BA18" s="335" t="str">
        <f t="shared" si="33"/>
        <v>/</v>
      </c>
      <c r="BB18" s="335" t="str">
        <f t="shared" si="34"/>
        <v/>
      </c>
      <c r="BC18" s="336">
        <v>2</v>
      </c>
      <c r="BD18" s="335" t="str">
        <f t="shared" si="35"/>
        <v>/</v>
      </c>
      <c r="BE18" s="335" t="str">
        <f t="shared" si="36"/>
        <v/>
      </c>
      <c r="BF18" s="29">
        <v>4</v>
      </c>
      <c r="BG18" s="335" t="str">
        <f t="shared" si="37"/>
        <v>/</v>
      </c>
      <c r="BH18" s="335" t="str">
        <f t="shared" si="38"/>
        <v/>
      </c>
      <c r="BI18" s="336"/>
      <c r="BJ18" s="335" t="str">
        <f t="shared" si="39"/>
        <v/>
      </c>
      <c r="BK18" s="335" t="str">
        <f t="shared" si="40"/>
        <v/>
      </c>
      <c r="BL18" s="336"/>
      <c r="BM18" s="335" t="str">
        <f t="shared" si="41"/>
        <v/>
      </c>
      <c r="BN18" s="335" t="str">
        <f t="shared" si="42"/>
        <v/>
      </c>
      <c r="BO18" s="336"/>
      <c r="BP18" s="335" t="str">
        <f t="shared" si="43"/>
        <v/>
      </c>
      <c r="BQ18" s="335" t="str">
        <f t="shared" si="44"/>
        <v/>
      </c>
      <c r="BR18" s="336"/>
      <c r="BS18" s="335" t="str">
        <f t="shared" si="45"/>
        <v/>
      </c>
      <c r="BT18" s="335" t="str">
        <f t="shared" si="46"/>
        <v/>
      </c>
      <c r="BU18" s="336"/>
      <c r="BV18" s="335" t="str">
        <f t="shared" si="47"/>
        <v/>
      </c>
      <c r="BW18" s="335" t="str">
        <f t="shared" si="48"/>
        <v/>
      </c>
      <c r="BX18" s="337">
        <f t="shared" si="49"/>
        <v>15</v>
      </c>
      <c r="BY18" s="375"/>
      <c r="BZ18" s="338" t="str">
        <f>IF(เวลาเรียน1!CC19="มส",เวลาเรียน1!CC19,"")</f>
        <v/>
      </c>
      <c r="CA18" s="339" t="str">
        <f t="shared" si="50"/>
        <v/>
      </c>
      <c r="CB18" s="339" t="str">
        <f t="shared" si="51"/>
        <v>/</v>
      </c>
      <c r="CC18" s="340">
        <f t="shared" si="52"/>
        <v>14</v>
      </c>
      <c r="CD18" s="341">
        <f t="shared" si="53"/>
        <v>52</v>
      </c>
      <c r="CE18" s="242">
        <v>11</v>
      </c>
      <c r="CF18" s="342">
        <f t="shared" si="54"/>
        <v>63</v>
      </c>
      <c r="CG18" s="343">
        <f>IF(A18="","",IF(เวลาเรียน1!CC19="ย้าย/ออก","-",IF(เวลาเรียน1!CC19="มส","มส",IF(BY18="ร","ร",IF(CF18="","",VLOOKUP(CF18,เกรด,4,TRUE))))))</f>
        <v>2</v>
      </c>
      <c r="CH18" s="29"/>
      <c r="CI18" s="344" t="str">
        <f t="shared" si="55"/>
        <v xml:space="preserve"> /</v>
      </c>
      <c r="CJ18" s="344" t="str">
        <f t="shared" si="0"/>
        <v/>
      </c>
      <c r="CK18" s="554" t="str">
        <f>IF('กรอกข้อมูล นร1'!H17="ย้าย/ออก",'กรอกข้อมูล นร1'!H17,"")</f>
        <v/>
      </c>
      <c r="CL18" s="555"/>
      <c r="CM18" s="345"/>
      <c r="CN18" s="12"/>
      <c r="CO18" s="310">
        <f t="shared" si="56"/>
        <v>63</v>
      </c>
      <c r="CP18" s="312">
        <f t="shared" si="57"/>
        <v>3</v>
      </c>
      <c r="CQ18" s="311">
        <f t="shared" si="58"/>
        <v>52</v>
      </c>
    </row>
    <row r="19" spans="1:95" ht="17.25" customHeight="1">
      <c r="A19" s="333">
        <f>เวลาเรียน1!A20</f>
        <v>15</v>
      </c>
      <c r="B19" s="334">
        <f>เวลาเรียน1!B20</f>
        <v>917</v>
      </c>
      <c r="C19" s="144" t="str">
        <f>เวลาเรียน1!D20</f>
        <v>ด.ญ.ประภาพร แซ่ลี</v>
      </c>
      <c r="D19" s="29"/>
      <c r="E19" s="335" t="str">
        <f t="shared" si="1"/>
        <v/>
      </c>
      <c r="F19" s="335" t="str">
        <f t="shared" si="2"/>
        <v/>
      </c>
      <c r="G19" s="29">
        <v>3</v>
      </c>
      <c r="H19" s="335" t="str">
        <f t="shared" si="3"/>
        <v>/</v>
      </c>
      <c r="I19" s="335" t="str">
        <f t="shared" si="4"/>
        <v/>
      </c>
      <c r="J19" s="29">
        <v>3</v>
      </c>
      <c r="K19" s="335" t="str">
        <f t="shared" si="5"/>
        <v>/</v>
      </c>
      <c r="L19" s="335" t="str">
        <f t="shared" si="6"/>
        <v/>
      </c>
      <c r="M19" s="29">
        <v>3</v>
      </c>
      <c r="N19" s="335" t="str">
        <f t="shared" si="7"/>
        <v>/</v>
      </c>
      <c r="O19" s="335" t="str">
        <f t="shared" si="8"/>
        <v/>
      </c>
      <c r="P19" s="29">
        <v>3</v>
      </c>
      <c r="Q19" s="335" t="str">
        <f t="shared" si="9"/>
        <v>/</v>
      </c>
      <c r="R19" s="335" t="str">
        <f t="shared" si="10"/>
        <v/>
      </c>
      <c r="S19" s="29">
        <v>3</v>
      </c>
      <c r="T19" s="335" t="str">
        <f t="shared" si="11"/>
        <v>/</v>
      </c>
      <c r="U19" s="335" t="str">
        <f t="shared" si="12"/>
        <v/>
      </c>
      <c r="V19" s="29">
        <v>3</v>
      </c>
      <c r="W19" s="335" t="str">
        <f t="shared" si="13"/>
        <v>/</v>
      </c>
      <c r="X19" s="335" t="str">
        <f t="shared" si="14"/>
        <v/>
      </c>
      <c r="Y19" s="29">
        <v>3</v>
      </c>
      <c r="Z19" s="335" t="str">
        <f t="shared" si="15"/>
        <v>/</v>
      </c>
      <c r="AA19" s="335" t="str">
        <f t="shared" si="16"/>
        <v/>
      </c>
      <c r="AB19" s="29">
        <v>3</v>
      </c>
      <c r="AC19" s="335" t="str">
        <f t="shared" si="17"/>
        <v>/</v>
      </c>
      <c r="AD19" s="335" t="str">
        <f t="shared" si="18"/>
        <v/>
      </c>
      <c r="AE19" s="29">
        <v>3</v>
      </c>
      <c r="AF19" s="335" t="str">
        <f t="shared" si="19"/>
        <v>/</v>
      </c>
      <c r="AG19" s="335" t="str">
        <f t="shared" si="20"/>
        <v/>
      </c>
      <c r="AH19" s="29">
        <v>3</v>
      </c>
      <c r="AI19" s="335" t="str">
        <f t="shared" si="21"/>
        <v>/</v>
      </c>
      <c r="AJ19" s="335" t="str">
        <f t="shared" si="22"/>
        <v/>
      </c>
      <c r="AK19" s="29">
        <v>3</v>
      </c>
      <c r="AL19" s="335" t="str">
        <f t="shared" si="23"/>
        <v>/</v>
      </c>
      <c r="AM19" s="335" t="str">
        <f t="shared" si="24"/>
        <v/>
      </c>
      <c r="AN19" s="29">
        <v>2</v>
      </c>
      <c r="AO19" s="335" t="str">
        <f t="shared" si="25"/>
        <v>/</v>
      </c>
      <c r="AP19" s="335" t="str">
        <f t="shared" si="26"/>
        <v/>
      </c>
      <c r="AQ19" s="29">
        <v>1</v>
      </c>
      <c r="AR19" s="335" t="str">
        <f t="shared" si="27"/>
        <v>/</v>
      </c>
      <c r="AS19" s="335" t="str">
        <f t="shared" si="28"/>
        <v/>
      </c>
      <c r="AT19" s="29">
        <v>3</v>
      </c>
      <c r="AU19" s="335" t="str">
        <f t="shared" si="29"/>
        <v>/</v>
      </c>
      <c r="AV19" s="335" t="str">
        <f t="shared" si="30"/>
        <v/>
      </c>
      <c r="AW19" s="29">
        <v>2</v>
      </c>
      <c r="AX19" s="335" t="str">
        <f t="shared" si="31"/>
        <v>/</v>
      </c>
      <c r="AY19" s="335" t="str">
        <f t="shared" si="32"/>
        <v/>
      </c>
      <c r="AZ19" s="29">
        <v>3</v>
      </c>
      <c r="BA19" s="335" t="str">
        <f t="shared" si="33"/>
        <v>/</v>
      </c>
      <c r="BB19" s="335" t="str">
        <f t="shared" si="34"/>
        <v/>
      </c>
      <c r="BC19" s="336">
        <v>2</v>
      </c>
      <c r="BD19" s="335" t="str">
        <f t="shared" si="35"/>
        <v>/</v>
      </c>
      <c r="BE19" s="335" t="str">
        <f t="shared" si="36"/>
        <v/>
      </c>
      <c r="BF19" s="29">
        <v>3</v>
      </c>
      <c r="BG19" s="335" t="str">
        <f t="shared" si="37"/>
        <v>/</v>
      </c>
      <c r="BH19" s="335" t="str">
        <f t="shared" si="38"/>
        <v/>
      </c>
      <c r="BI19" s="336"/>
      <c r="BJ19" s="335" t="str">
        <f t="shared" si="39"/>
        <v/>
      </c>
      <c r="BK19" s="335" t="str">
        <f t="shared" si="40"/>
        <v/>
      </c>
      <c r="BL19" s="336"/>
      <c r="BM19" s="335" t="str">
        <f t="shared" si="41"/>
        <v/>
      </c>
      <c r="BN19" s="335" t="str">
        <f t="shared" si="42"/>
        <v/>
      </c>
      <c r="BO19" s="336"/>
      <c r="BP19" s="335" t="str">
        <f t="shared" si="43"/>
        <v/>
      </c>
      <c r="BQ19" s="335" t="str">
        <f t="shared" si="44"/>
        <v/>
      </c>
      <c r="BR19" s="336"/>
      <c r="BS19" s="335" t="str">
        <f t="shared" si="45"/>
        <v/>
      </c>
      <c r="BT19" s="335" t="str">
        <f t="shared" si="46"/>
        <v/>
      </c>
      <c r="BU19" s="336"/>
      <c r="BV19" s="335" t="str">
        <f t="shared" si="47"/>
        <v/>
      </c>
      <c r="BW19" s="335" t="str">
        <f t="shared" si="48"/>
        <v/>
      </c>
      <c r="BX19" s="337">
        <f t="shared" si="49"/>
        <v>18</v>
      </c>
      <c r="BY19" s="375"/>
      <c r="BZ19" s="338" t="str">
        <f>IF(เวลาเรียน1!CC20="มส",เวลาเรียน1!CC20,"")</f>
        <v/>
      </c>
      <c r="CA19" s="339" t="str">
        <f t="shared" si="50"/>
        <v>/</v>
      </c>
      <c r="CB19" s="339" t="str">
        <f t="shared" si="51"/>
        <v/>
      </c>
      <c r="CC19" s="340">
        <f t="shared" si="52"/>
        <v>15</v>
      </c>
      <c r="CD19" s="341">
        <f t="shared" si="53"/>
        <v>49</v>
      </c>
      <c r="CE19" s="242">
        <v>10</v>
      </c>
      <c r="CF19" s="342">
        <f t="shared" si="54"/>
        <v>59</v>
      </c>
      <c r="CG19" s="343">
        <f>IF(A19="","",IF(เวลาเรียน1!CC20="ย้าย/ออก","-",IF(เวลาเรียน1!CC20="มส","มส",IF(BY19="ร","ร",IF(CF19="","",VLOOKUP(CF19,เกรด,4,TRUE))))))</f>
        <v>1.5</v>
      </c>
      <c r="CH19" s="29"/>
      <c r="CI19" s="344" t="str">
        <f t="shared" si="55"/>
        <v xml:space="preserve"> /</v>
      </c>
      <c r="CJ19" s="344" t="str">
        <f t="shared" si="0"/>
        <v/>
      </c>
      <c r="CK19" s="554" t="str">
        <f>IF('กรอกข้อมูล นร1'!H18="ย้าย/ออก",'กรอกข้อมูล นร1'!H18,"")</f>
        <v/>
      </c>
      <c r="CL19" s="555"/>
      <c r="CM19" s="345"/>
      <c r="CN19" s="12"/>
      <c r="CO19" s="310">
        <f t="shared" si="56"/>
        <v>59</v>
      </c>
      <c r="CP19" s="312" t="str">
        <f t="shared" si="57"/>
        <v/>
      </c>
      <c r="CQ19" s="311">
        <f t="shared" si="58"/>
        <v>49</v>
      </c>
    </row>
    <row r="20" spans="1:95" ht="17.25" customHeight="1">
      <c r="A20" s="333">
        <f>เวลาเรียน1!A21</f>
        <v>16</v>
      </c>
      <c r="B20" s="334">
        <f>เวลาเรียน1!B21</f>
        <v>1274</v>
      </c>
      <c r="C20" s="144" t="str">
        <f>เวลาเรียน1!D21</f>
        <v>ด.ญ.ศิลป์สุภา พงศ์ศิริเสรี</v>
      </c>
      <c r="D20" s="29"/>
      <c r="E20" s="335" t="str">
        <f t="shared" si="1"/>
        <v/>
      </c>
      <c r="F20" s="335" t="str">
        <f t="shared" si="2"/>
        <v/>
      </c>
      <c r="G20" s="29">
        <v>3</v>
      </c>
      <c r="H20" s="335" t="str">
        <f t="shared" si="3"/>
        <v>/</v>
      </c>
      <c r="I20" s="335" t="str">
        <f t="shared" si="4"/>
        <v/>
      </c>
      <c r="J20" s="29">
        <v>5</v>
      </c>
      <c r="K20" s="335" t="str">
        <f t="shared" si="5"/>
        <v>/</v>
      </c>
      <c r="L20" s="335" t="str">
        <f t="shared" si="6"/>
        <v/>
      </c>
      <c r="M20" s="29">
        <v>3</v>
      </c>
      <c r="N20" s="335" t="str">
        <f t="shared" si="7"/>
        <v>/</v>
      </c>
      <c r="O20" s="335" t="str">
        <f t="shared" si="8"/>
        <v/>
      </c>
      <c r="P20" s="29">
        <v>3</v>
      </c>
      <c r="Q20" s="335" t="str">
        <f t="shared" si="9"/>
        <v>/</v>
      </c>
      <c r="R20" s="335" t="str">
        <f t="shared" si="10"/>
        <v/>
      </c>
      <c r="S20" s="29">
        <v>3</v>
      </c>
      <c r="T20" s="335" t="str">
        <f t="shared" si="11"/>
        <v>/</v>
      </c>
      <c r="U20" s="335" t="str">
        <f t="shared" si="12"/>
        <v/>
      </c>
      <c r="V20" s="29">
        <v>5</v>
      </c>
      <c r="W20" s="335" t="str">
        <f t="shared" si="13"/>
        <v>/</v>
      </c>
      <c r="X20" s="335" t="str">
        <f t="shared" si="14"/>
        <v/>
      </c>
      <c r="Y20" s="29">
        <v>3</v>
      </c>
      <c r="Z20" s="335" t="str">
        <f t="shared" si="15"/>
        <v>/</v>
      </c>
      <c r="AA20" s="335" t="str">
        <f t="shared" si="16"/>
        <v/>
      </c>
      <c r="AB20" s="29">
        <v>3</v>
      </c>
      <c r="AC20" s="335" t="str">
        <f t="shared" si="17"/>
        <v>/</v>
      </c>
      <c r="AD20" s="335" t="str">
        <f t="shared" si="18"/>
        <v/>
      </c>
      <c r="AE20" s="29">
        <v>5</v>
      </c>
      <c r="AF20" s="335" t="str">
        <f t="shared" si="19"/>
        <v>/</v>
      </c>
      <c r="AG20" s="335" t="str">
        <f t="shared" si="20"/>
        <v/>
      </c>
      <c r="AH20" s="29">
        <v>3</v>
      </c>
      <c r="AI20" s="335" t="str">
        <f t="shared" si="21"/>
        <v>/</v>
      </c>
      <c r="AJ20" s="335" t="str">
        <f t="shared" si="22"/>
        <v/>
      </c>
      <c r="AK20" s="29">
        <v>3</v>
      </c>
      <c r="AL20" s="335" t="str">
        <f t="shared" si="23"/>
        <v>/</v>
      </c>
      <c r="AM20" s="335" t="str">
        <f t="shared" si="24"/>
        <v/>
      </c>
      <c r="AN20" s="29">
        <v>2</v>
      </c>
      <c r="AO20" s="335" t="str">
        <f t="shared" si="25"/>
        <v>/</v>
      </c>
      <c r="AP20" s="335" t="str">
        <f t="shared" si="26"/>
        <v/>
      </c>
      <c r="AQ20" s="29">
        <v>1</v>
      </c>
      <c r="AR20" s="335" t="str">
        <f t="shared" si="27"/>
        <v>/</v>
      </c>
      <c r="AS20" s="335" t="str">
        <f t="shared" si="28"/>
        <v/>
      </c>
      <c r="AT20" s="29">
        <v>3</v>
      </c>
      <c r="AU20" s="335" t="str">
        <f t="shared" si="29"/>
        <v>/</v>
      </c>
      <c r="AV20" s="335" t="str">
        <f t="shared" si="30"/>
        <v/>
      </c>
      <c r="AW20" s="29">
        <v>2</v>
      </c>
      <c r="AX20" s="335" t="str">
        <f t="shared" si="31"/>
        <v>/</v>
      </c>
      <c r="AY20" s="335" t="str">
        <f t="shared" si="32"/>
        <v/>
      </c>
      <c r="AZ20" s="29">
        <v>3</v>
      </c>
      <c r="BA20" s="335" t="str">
        <f t="shared" si="33"/>
        <v>/</v>
      </c>
      <c r="BB20" s="335" t="str">
        <f t="shared" si="34"/>
        <v/>
      </c>
      <c r="BC20" s="336">
        <v>2</v>
      </c>
      <c r="BD20" s="335" t="str">
        <f t="shared" si="35"/>
        <v>/</v>
      </c>
      <c r="BE20" s="335" t="str">
        <f t="shared" si="36"/>
        <v/>
      </c>
      <c r="BF20" s="29">
        <v>3</v>
      </c>
      <c r="BG20" s="335" t="str">
        <f t="shared" si="37"/>
        <v>/</v>
      </c>
      <c r="BH20" s="335" t="str">
        <f t="shared" si="38"/>
        <v/>
      </c>
      <c r="BI20" s="336"/>
      <c r="BJ20" s="335" t="str">
        <f t="shared" si="39"/>
        <v/>
      </c>
      <c r="BK20" s="335" t="str">
        <f t="shared" si="40"/>
        <v/>
      </c>
      <c r="BL20" s="336"/>
      <c r="BM20" s="335" t="str">
        <f t="shared" si="41"/>
        <v/>
      </c>
      <c r="BN20" s="335" t="str">
        <f t="shared" si="42"/>
        <v/>
      </c>
      <c r="BO20" s="336"/>
      <c r="BP20" s="335" t="str">
        <f t="shared" si="43"/>
        <v/>
      </c>
      <c r="BQ20" s="335" t="str">
        <f t="shared" si="44"/>
        <v/>
      </c>
      <c r="BR20" s="336"/>
      <c r="BS20" s="335" t="str">
        <f t="shared" si="45"/>
        <v/>
      </c>
      <c r="BT20" s="335" t="str">
        <f t="shared" si="46"/>
        <v/>
      </c>
      <c r="BU20" s="336"/>
      <c r="BV20" s="335" t="str">
        <f t="shared" si="47"/>
        <v/>
      </c>
      <c r="BW20" s="335" t="str">
        <f t="shared" si="48"/>
        <v/>
      </c>
      <c r="BX20" s="337">
        <f t="shared" si="49"/>
        <v>18</v>
      </c>
      <c r="BY20" s="375"/>
      <c r="BZ20" s="338" t="str">
        <f>IF(เวลาเรียน1!CC21="มส",เวลาเรียน1!CC21,"")</f>
        <v/>
      </c>
      <c r="CA20" s="339" t="str">
        <f t="shared" si="50"/>
        <v>/</v>
      </c>
      <c r="CB20" s="339" t="str">
        <f t="shared" si="51"/>
        <v/>
      </c>
      <c r="CC20" s="340">
        <f t="shared" si="52"/>
        <v>16</v>
      </c>
      <c r="CD20" s="341">
        <f t="shared" si="53"/>
        <v>55</v>
      </c>
      <c r="CE20" s="242">
        <v>12</v>
      </c>
      <c r="CF20" s="342">
        <f t="shared" si="54"/>
        <v>67</v>
      </c>
      <c r="CG20" s="343">
        <f>IF(A20="","",IF(เวลาเรียน1!CC21="ย้าย/ออก","-",IF(เวลาเรียน1!CC21="มส","มส",IF(BY20="ร","ร",IF(CF20="","",VLOOKUP(CF20,เกรด,4,TRUE))))))</f>
        <v>2.5</v>
      </c>
      <c r="CH20" s="29"/>
      <c r="CI20" s="344" t="str">
        <f t="shared" si="55"/>
        <v xml:space="preserve"> /</v>
      </c>
      <c r="CJ20" s="344" t="str">
        <f t="shared" si="0"/>
        <v/>
      </c>
      <c r="CK20" s="554" t="str">
        <f>IF('กรอกข้อมูล นร1'!H19="ย้าย/ออก",'กรอกข้อมูล นร1'!H19,"")</f>
        <v/>
      </c>
      <c r="CL20" s="555"/>
      <c r="CM20" s="345"/>
      <c r="CN20" s="12"/>
      <c r="CO20" s="310">
        <f t="shared" si="56"/>
        <v>67</v>
      </c>
      <c r="CP20" s="312" t="str">
        <f t="shared" si="57"/>
        <v/>
      </c>
      <c r="CQ20" s="311">
        <f t="shared" si="58"/>
        <v>55</v>
      </c>
    </row>
    <row r="21" spans="1:95" ht="17.25" customHeight="1">
      <c r="A21" s="333">
        <f>เวลาเรียน1!A22</f>
        <v>17</v>
      </c>
      <c r="B21" s="334">
        <f>เวลาเรียน1!B22</f>
        <v>1278</v>
      </c>
      <c r="C21" s="144" t="str">
        <f>เวลาเรียน1!D22</f>
        <v>ด.ญ.กาญจนา แซ่โซ้ง</v>
      </c>
      <c r="D21" s="29"/>
      <c r="E21" s="335" t="str">
        <f t="shared" si="1"/>
        <v/>
      </c>
      <c r="F21" s="335" t="str">
        <f t="shared" si="2"/>
        <v/>
      </c>
      <c r="G21" s="29">
        <v>3</v>
      </c>
      <c r="H21" s="335" t="str">
        <f t="shared" si="3"/>
        <v>/</v>
      </c>
      <c r="I21" s="335" t="str">
        <f t="shared" si="4"/>
        <v/>
      </c>
      <c r="J21" s="29">
        <v>5</v>
      </c>
      <c r="K21" s="335" t="str">
        <f t="shared" si="5"/>
        <v>/</v>
      </c>
      <c r="L21" s="335" t="str">
        <f t="shared" si="6"/>
        <v/>
      </c>
      <c r="M21" s="29">
        <v>3</v>
      </c>
      <c r="N21" s="335" t="str">
        <f t="shared" si="7"/>
        <v>/</v>
      </c>
      <c r="O21" s="335" t="str">
        <f t="shared" si="8"/>
        <v/>
      </c>
      <c r="P21" s="29">
        <v>3</v>
      </c>
      <c r="Q21" s="335" t="str">
        <f t="shared" si="9"/>
        <v>/</v>
      </c>
      <c r="R21" s="335" t="str">
        <f t="shared" si="10"/>
        <v/>
      </c>
      <c r="S21" s="29">
        <v>4</v>
      </c>
      <c r="T21" s="335" t="str">
        <f t="shared" si="11"/>
        <v>/</v>
      </c>
      <c r="U21" s="335" t="str">
        <f t="shared" si="12"/>
        <v/>
      </c>
      <c r="V21" s="29">
        <v>4</v>
      </c>
      <c r="W21" s="335" t="str">
        <f t="shared" si="13"/>
        <v>/</v>
      </c>
      <c r="X21" s="335" t="str">
        <f t="shared" si="14"/>
        <v/>
      </c>
      <c r="Y21" s="29">
        <v>3</v>
      </c>
      <c r="Z21" s="335" t="str">
        <f t="shared" si="15"/>
        <v>/</v>
      </c>
      <c r="AA21" s="335" t="str">
        <f t="shared" si="16"/>
        <v/>
      </c>
      <c r="AB21" s="29">
        <v>3</v>
      </c>
      <c r="AC21" s="335" t="str">
        <f t="shared" si="17"/>
        <v>/</v>
      </c>
      <c r="AD21" s="335" t="str">
        <f t="shared" si="18"/>
        <v/>
      </c>
      <c r="AE21" s="29">
        <v>5</v>
      </c>
      <c r="AF21" s="335" t="str">
        <f t="shared" si="19"/>
        <v>/</v>
      </c>
      <c r="AG21" s="335" t="str">
        <f t="shared" si="20"/>
        <v/>
      </c>
      <c r="AH21" s="29">
        <v>3</v>
      </c>
      <c r="AI21" s="335" t="str">
        <f t="shared" si="21"/>
        <v>/</v>
      </c>
      <c r="AJ21" s="335" t="str">
        <f t="shared" si="22"/>
        <v/>
      </c>
      <c r="AK21" s="29">
        <v>3</v>
      </c>
      <c r="AL21" s="335" t="str">
        <f t="shared" si="23"/>
        <v>/</v>
      </c>
      <c r="AM21" s="335" t="str">
        <f t="shared" si="24"/>
        <v/>
      </c>
      <c r="AN21" s="29">
        <v>2</v>
      </c>
      <c r="AO21" s="335" t="str">
        <f t="shared" si="25"/>
        <v>/</v>
      </c>
      <c r="AP21" s="335" t="str">
        <f t="shared" si="26"/>
        <v/>
      </c>
      <c r="AQ21" s="29">
        <v>2</v>
      </c>
      <c r="AR21" s="335" t="str">
        <f t="shared" si="27"/>
        <v>/</v>
      </c>
      <c r="AS21" s="335" t="str">
        <f t="shared" si="28"/>
        <v/>
      </c>
      <c r="AT21" s="29">
        <v>4</v>
      </c>
      <c r="AU21" s="335" t="str">
        <f t="shared" si="29"/>
        <v>/</v>
      </c>
      <c r="AV21" s="335" t="str">
        <f t="shared" si="30"/>
        <v/>
      </c>
      <c r="AW21" s="29">
        <v>2</v>
      </c>
      <c r="AX21" s="335" t="str">
        <f t="shared" si="31"/>
        <v>/</v>
      </c>
      <c r="AY21" s="335" t="str">
        <f t="shared" si="32"/>
        <v/>
      </c>
      <c r="AZ21" s="29">
        <v>4</v>
      </c>
      <c r="BA21" s="335" t="str">
        <f t="shared" si="33"/>
        <v>/</v>
      </c>
      <c r="BB21" s="335" t="str">
        <f t="shared" si="34"/>
        <v/>
      </c>
      <c r="BC21" s="336">
        <v>2</v>
      </c>
      <c r="BD21" s="335" t="str">
        <f t="shared" si="35"/>
        <v>/</v>
      </c>
      <c r="BE21" s="335" t="str">
        <f t="shared" si="36"/>
        <v/>
      </c>
      <c r="BF21" s="29">
        <v>3</v>
      </c>
      <c r="BG21" s="335" t="str">
        <f t="shared" si="37"/>
        <v>/</v>
      </c>
      <c r="BH21" s="335" t="str">
        <f t="shared" si="38"/>
        <v/>
      </c>
      <c r="BI21" s="336"/>
      <c r="BJ21" s="335" t="str">
        <f t="shared" si="39"/>
        <v/>
      </c>
      <c r="BK21" s="335" t="str">
        <f t="shared" si="40"/>
        <v/>
      </c>
      <c r="BL21" s="336"/>
      <c r="BM21" s="335" t="str">
        <f t="shared" si="41"/>
        <v/>
      </c>
      <c r="BN21" s="335" t="str">
        <f t="shared" si="42"/>
        <v/>
      </c>
      <c r="BO21" s="336"/>
      <c r="BP21" s="335" t="str">
        <f t="shared" si="43"/>
        <v/>
      </c>
      <c r="BQ21" s="335" t="str">
        <f t="shared" si="44"/>
        <v/>
      </c>
      <c r="BR21" s="336"/>
      <c r="BS21" s="335" t="str">
        <f t="shared" si="45"/>
        <v/>
      </c>
      <c r="BT21" s="335" t="str">
        <f t="shared" si="46"/>
        <v/>
      </c>
      <c r="BU21" s="336"/>
      <c r="BV21" s="335" t="str">
        <f t="shared" si="47"/>
        <v/>
      </c>
      <c r="BW21" s="335" t="str">
        <f t="shared" si="48"/>
        <v/>
      </c>
      <c r="BX21" s="337">
        <f t="shared" si="49"/>
        <v>18</v>
      </c>
      <c r="BY21" s="375"/>
      <c r="BZ21" s="338" t="str">
        <f>IF(เวลาเรียน1!CC22="มส",เวลาเรียน1!CC22,"")</f>
        <v/>
      </c>
      <c r="CA21" s="339" t="str">
        <f t="shared" si="50"/>
        <v>/</v>
      </c>
      <c r="CB21" s="339" t="str">
        <f t="shared" si="51"/>
        <v/>
      </c>
      <c r="CC21" s="340">
        <f t="shared" si="52"/>
        <v>17</v>
      </c>
      <c r="CD21" s="341">
        <f t="shared" si="53"/>
        <v>58</v>
      </c>
      <c r="CE21" s="242">
        <v>12</v>
      </c>
      <c r="CF21" s="342">
        <f t="shared" si="54"/>
        <v>70</v>
      </c>
      <c r="CG21" s="343">
        <f>IF(A21="","",IF(เวลาเรียน1!CC22="ย้าย/ออก","-",IF(เวลาเรียน1!CC22="มส","มส",IF(BY21="ร","ร",IF(CF21="","",VLOOKUP(CF21,เกรด,4,TRUE))))))</f>
        <v>3</v>
      </c>
      <c r="CH21" s="29"/>
      <c r="CI21" s="344" t="str">
        <f t="shared" si="55"/>
        <v xml:space="preserve"> /</v>
      </c>
      <c r="CJ21" s="344" t="str">
        <f t="shared" si="0"/>
        <v/>
      </c>
      <c r="CK21" s="554" t="str">
        <f>IF('กรอกข้อมูล นร1'!H20="ย้าย/ออก",'กรอกข้อมูล นร1'!H20,"")</f>
        <v/>
      </c>
      <c r="CL21" s="555"/>
      <c r="CM21" s="345"/>
      <c r="CN21" s="12"/>
      <c r="CO21" s="310">
        <f t="shared" si="56"/>
        <v>70</v>
      </c>
      <c r="CP21" s="312" t="str">
        <f t="shared" si="57"/>
        <v/>
      </c>
      <c r="CQ21" s="311">
        <f t="shared" si="58"/>
        <v>58</v>
      </c>
    </row>
    <row r="22" spans="1:95" ht="17.25" customHeight="1">
      <c r="A22" s="333">
        <f>เวลาเรียน1!A23</f>
        <v>18</v>
      </c>
      <c r="B22" s="334">
        <f>เวลาเรียน1!B23</f>
        <v>995</v>
      </c>
      <c r="C22" s="144" t="str">
        <f>เวลาเรียน1!D23</f>
        <v>ด.ญ.ดาว  ภัทรเกียรติ</v>
      </c>
      <c r="D22" s="29"/>
      <c r="E22" s="335" t="str">
        <f t="shared" si="1"/>
        <v/>
      </c>
      <c r="F22" s="335" t="str">
        <f t="shared" si="2"/>
        <v/>
      </c>
      <c r="G22" s="29">
        <v>3</v>
      </c>
      <c r="H22" s="335" t="str">
        <f t="shared" si="3"/>
        <v>/</v>
      </c>
      <c r="I22" s="335" t="str">
        <f t="shared" si="4"/>
        <v/>
      </c>
      <c r="J22" s="29">
        <v>3</v>
      </c>
      <c r="K22" s="335" t="str">
        <f t="shared" si="5"/>
        <v>/</v>
      </c>
      <c r="L22" s="335" t="str">
        <f t="shared" si="6"/>
        <v/>
      </c>
      <c r="M22" s="29">
        <v>3</v>
      </c>
      <c r="N22" s="335" t="str">
        <f t="shared" si="7"/>
        <v>/</v>
      </c>
      <c r="O22" s="335" t="str">
        <f t="shared" si="8"/>
        <v/>
      </c>
      <c r="P22" s="29">
        <v>4</v>
      </c>
      <c r="Q22" s="335" t="str">
        <f t="shared" si="9"/>
        <v>/</v>
      </c>
      <c r="R22" s="335" t="str">
        <f t="shared" si="10"/>
        <v/>
      </c>
      <c r="S22" s="29">
        <v>3</v>
      </c>
      <c r="T22" s="335" t="str">
        <f t="shared" si="11"/>
        <v>/</v>
      </c>
      <c r="U22" s="335" t="str">
        <f t="shared" si="12"/>
        <v/>
      </c>
      <c r="V22" s="29">
        <v>3</v>
      </c>
      <c r="W22" s="335" t="str">
        <f t="shared" si="13"/>
        <v>/</v>
      </c>
      <c r="X22" s="335" t="str">
        <f t="shared" si="14"/>
        <v/>
      </c>
      <c r="Y22" s="29">
        <v>3</v>
      </c>
      <c r="Z22" s="335" t="str">
        <f t="shared" si="15"/>
        <v>/</v>
      </c>
      <c r="AA22" s="335" t="str">
        <f t="shared" si="16"/>
        <v/>
      </c>
      <c r="AB22" s="29">
        <v>3</v>
      </c>
      <c r="AC22" s="335" t="str">
        <f t="shared" si="17"/>
        <v>/</v>
      </c>
      <c r="AD22" s="335" t="str">
        <f t="shared" si="18"/>
        <v/>
      </c>
      <c r="AE22" s="29">
        <v>3</v>
      </c>
      <c r="AF22" s="335" t="str">
        <f t="shared" si="19"/>
        <v>/</v>
      </c>
      <c r="AG22" s="335" t="str">
        <f t="shared" si="20"/>
        <v/>
      </c>
      <c r="AH22" s="29">
        <v>3</v>
      </c>
      <c r="AI22" s="335" t="str">
        <f t="shared" si="21"/>
        <v>/</v>
      </c>
      <c r="AJ22" s="335" t="str">
        <f t="shared" si="22"/>
        <v/>
      </c>
      <c r="AK22" s="29">
        <v>3</v>
      </c>
      <c r="AL22" s="335" t="str">
        <f t="shared" si="23"/>
        <v>/</v>
      </c>
      <c r="AM22" s="335" t="str">
        <f t="shared" si="24"/>
        <v/>
      </c>
      <c r="AN22" s="29">
        <v>2</v>
      </c>
      <c r="AO22" s="335" t="str">
        <f t="shared" si="25"/>
        <v>/</v>
      </c>
      <c r="AP22" s="335" t="str">
        <f t="shared" si="26"/>
        <v/>
      </c>
      <c r="AQ22" s="29">
        <v>1</v>
      </c>
      <c r="AR22" s="335" t="str">
        <f t="shared" si="27"/>
        <v>/</v>
      </c>
      <c r="AS22" s="335" t="str">
        <f t="shared" si="28"/>
        <v/>
      </c>
      <c r="AT22" s="29">
        <v>3</v>
      </c>
      <c r="AU22" s="335" t="str">
        <f t="shared" si="29"/>
        <v>/</v>
      </c>
      <c r="AV22" s="335" t="str">
        <f t="shared" si="30"/>
        <v/>
      </c>
      <c r="AW22" s="29">
        <v>2</v>
      </c>
      <c r="AX22" s="335" t="str">
        <f t="shared" si="31"/>
        <v>/</v>
      </c>
      <c r="AY22" s="335" t="str">
        <f t="shared" si="32"/>
        <v/>
      </c>
      <c r="AZ22" s="29">
        <v>3</v>
      </c>
      <c r="BA22" s="335" t="str">
        <f t="shared" si="33"/>
        <v>/</v>
      </c>
      <c r="BB22" s="335" t="str">
        <f t="shared" si="34"/>
        <v/>
      </c>
      <c r="BC22" s="336">
        <v>2</v>
      </c>
      <c r="BD22" s="335" t="str">
        <f t="shared" si="35"/>
        <v>/</v>
      </c>
      <c r="BE22" s="335" t="str">
        <f t="shared" si="36"/>
        <v/>
      </c>
      <c r="BF22" s="29">
        <v>3</v>
      </c>
      <c r="BG22" s="335" t="str">
        <f t="shared" si="37"/>
        <v>/</v>
      </c>
      <c r="BH22" s="335" t="str">
        <f t="shared" si="38"/>
        <v/>
      </c>
      <c r="BI22" s="336"/>
      <c r="BJ22" s="335" t="str">
        <f t="shared" si="39"/>
        <v/>
      </c>
      <c r="BK22" s="335" t="str">
        <f t="shared" si="40"/>
        <v/>
      </c>
      <c r="BL22" s="336"/>
      <c r="BM22" s="335" t="str">
        <f t="shared" si="41"/>
        <v/>
      </c>
      <c r="BN22" s="335" t="str">
        <f t="shared" si="42"/>
        <v/>
      </c>
      <c r="BO22" s="336"/>
      <c r="BP22" s="335" t="str">
        <f t="shared" si="43"/>
        <v/>
      </c>
      <c r="BQ22" s="335" t="str">
        <f t="shared" si="44"/>
        <v/>
      </c>
      <c r="BR22" s="336"/>
      <c r="BS22" s="335" t="str">
        <f t="shared" si="45"/>
        <v/>
      </c>
      <c r="BT22" s="335" t="str">
        <f t="shared" si="46"/>
        <v/>
      </c>
      <c r="BU22" s="336"/>
      <c r="BV22" s="335" t="str">
        <f t="shared" si="47"/>
        <v/>
      </c>
      <c r="BW22" s="335" t="str">
        <f t="shared" si="48"/>
        <v/>
      </c>
      <c r="BX22" s="337">
        <f t="shared" si="49"/>
        <v>18</v>
      </c>
      <c r="BY22" s="375"/>
      <c r="BZ22" s="338" t="str">
        <f>IF(เวลาเรียน1!CC23="มส",เวลาเรียน1!CC23,"")</f>
        <v/>
      </c>
      <c r="CA22" s="339" t="str">
        <f t="shared" si="50"/>
        <v>/</v>
      </c>
      <c r="CB22" s="339" t="str">
        <f t="shared" si="51"/>
        <v/>
      </c>
      <c r="CC22" s="340">
        <f t="shared" si="52"/>
        <v>18</v>
      </c>
      <c r="CD22" s="341">
        <f t="shared" si="53"/>
        <v>50</v>
      </c>
      <c r="CE22" s="242">
        <v>12</v>
      </c>
      <c r="CF22" s="342">
        <f t="shared" si="54"/>
        <v>62</v>
      </c>
      <c r="CG22" s="343">
        <f>IF(A22="","",IF(เวลาเรียน1!CC23="ย้าย/ออก","-",IF(เวลาเรียน1!CC23="มส","มส",IF(BY22="ร","ร",IF(CF22="","",VLOOKUP(CF22,เกรด,4,TRUE))))))</f>
        <v>2</v>
      </c>
      <c r="CH22" s="29"/>
      <c r="CI22" s="344" t="str">
        <f t="shared" si="55"/>
        <v xml:space="preserve"> /</v>
      </c>
      <c r="CJ22" s="344" t="str">
        <f t="shared" si="0"/>
        <v/>
      </c>
      <c r="CK22" s="554" t="str">
        <f>IF('กรอกข้อมูล นร1'!H21="ย้าย/ออก",'กรอกข้อมูล นร1'!H21,"")</f>
        <v/>
      </c>
      <c r="CL22" s="555"/>
      <c r="CM22" s="345"/>
      <c r="CN22" s="12"/>
      <c r="CO22" s="310">
        <f t="shared" si="56"/>
        <v>62</v>
      </c>
      <c r="CP22" s="312" t="str">
        <f t="shared" si="57"/>
        <v/>
      </c>
      <c r="CQ22" s="311">
        <f t="shared" si="58"/>
        <v>50</v>
      </c>
    </row>
    <row r="23" spans="1:95" ht="17.25" customHeight="1">
      <c r="A23" s="333" t="str">
        <f>เวลาเรียน1!A24</f>
        <v/>
      </c>
      <c r="B23" s="334" t="str">
        <f>เวลาเรียน1!B24</f>
        <v/>
      </c>
      <c r="C23" s="144" t="str">
        <f>เวลาเรียน1!D24</f>
        <v/>
      </c>
      <c r="D23" s="29"/>
      <c r="E23" s="335" t="str">
        <f t="shared" si="1"/>
        <v/>
      </c>
      <c r="F23" s="335" t="str">
        <f t="shared" si="2"/>
        <v/>
      </c>
      <c r="G23" s="29"/>
      <c r="H23" s="335" t="str">
        <f t="shared" si="3"/>
        <v/>
      </c>
      <c r="I23" s="335" t="str">
        <f t="shared" si="4"/>
        <v/>
      </c>
      <c r="J23" s="29"/>
      <c r="K23" s="335" t="str">
        <f t="shared" si="5"/>
        <v/>
      </c>
      <c r="L23" s="335" t="str">
        <f t="shared" si="6"/>
        <v/>
      </c>
      <c r="M23" s="29"/>
      <c r="N23" s="335" t="str">
        <f t="shared" si="7"/>
        <v/>
      </c>
      <c r="O23" s="335" t="str">
        <f t="shared" si="8"/>
        <v/>
      </c>
      <c r="P23" s="29"/>
      <c r="Q23" s="335" t="str">
        <f t="shared" si="9"/>
        <v/>
      </c>
      <c r="R23" s="335" t="str">
        <f t="shared" si="10"/>
        <v/>
      </c>
      <c r="S23" s="29"/>
      <c r="T23" s="335" t="str">
        <f t="shared" si="11"/>
        <v/>
      </c>
      <c r="U23" s="335" t="str">
        <f t="shared" si="12"/>
        <v/>
      </c>
      <c r="V23" s="29"/>
      <c r="W23" s="335" t="str">
        <f t="shared" si="13"/>
        <v/>
      </c>
      <c r="X23" s="335" t="str">
        <f t="shared" si="14"/>
        <v/>
      </c>
      <c r="Y23" s="29"/>
      <c r="Z23" s="335" t="str">
        <f t="shared" si="15"/>
        <v/>
      </c>
      <c r="AA23" s="335" t="str">
        <f t="shared" si="16"/>
        <v/>
      </c>
      <c r="AB23" s="29"/>
      <c r="AC23" s="335" t="str">
        <f t="shared" si="17"/>
        <v/>
      </c>
      <c r="AD23" s="335" t="str">
        <f t="shared" si="18"/>
        <v/>
      </c>
      <c r="AE23" s="29"/>
      <c r="AF23" s="335" t="str">
        <f t="shared" si="19"/>
        <v/>
      </c>
      <c r="AG23" s="335" t="str">
        <f t="shared" si="20"/>
        <v/>
      </c>
      <c r="AH23" s="29"/>
      <c r="AI23" s="335" t="str">
        <f t="shared" si="21"/>
        <v/>
      </c>
      <c r="AJ23" s="335" t="str">
        <f t="shared" si="22"/>
        <v/>
      </c>
      <c r="AK23" s="29"/>
      <c r="AL23" s="335" t="str">
        <f t="shared" si="23"/>
        <v/>
      </c>
      <c r="AM23" s="335" t="str">
        <f t="shared" si="24"/>
        <v/>
      </c>
      <c r="AN23" s="29"/>
      <c r="AO23" s="335" t="str">
        <f t="shared" si="25"/>
        <v/>
      </c>
      <c r="AP23" s="335" t="str">
        <f t="shared" si="26"/>
        <v/>
      </c>
      <c r="AQ23" s="29"/>
      <c r="AR23" s="335" t="str">
        <f t="shared" si="27"/>
        <v/>
      </c>
      <c r="AS23" s="335" t="str">
        <f t="shared" si="28"/>
        <v/>
      </c>
      <c r="AT23" s="336"/>
      <c r="AU23" s="335" t="str">
        <f t="shared" si="29"/>
        <v/>
      </c>
      <c r="AV23" s="335" t="str">
        <f t="shared" si="30"/>
        <v/>
      </c>
      <c r="AW23" s="336"/>
      <c r="AX23" s="335" t="str">
        <f t="shared" si="31"/>
        <v/>
      </c>
      <c r="AY23" s="335" t="str">
        <f t="shared" si="32"/>
        <v/>
      </c>
      <c r="AZ23" s="336"/>
      <c r="BA23" s="335" t="str">
        <f t="shared" si="33"/>
        <v/>
      </c>
      <c r="BB23" s="335" t="str">
        <f t="shared" si="34"/>
        <v/>
      </c>
      <c r="BC23" s="336"/>
      <c r="BD23" s="335" t="str">
        <f t="shared" si="35"/>
        <v/>
      </c>
      <c r="BE23" s="335" t="str">
        <f t="shared" si="36"/>
        <v/>
      </c>
      <c r="BF23" s="336"/>
      <c r="BG23" s="335" t="str">
        <f t="shared" si="37"/>
        <v/>
      </c>
      <c r="BH23" s="335" t="str">
        <f t="shared" si="38"/>
        <v/>
      </c>
      <c r="BI23" s="336"/>
      <c r="BJ23" s="335" t="str">
        <f t="shared" si="39"/>
        <v/>
      </c>
      <c r="BK23" s="335" t="str">
        <f t="shared" si="40"/>
        <v/>
      </c>
      <c r="BL23" s="336"/>
      <c r="BM23" s="335" t="str">
        <f t="shared" si="41"/>
        <v/>
      </c>
      <c r="BN23" s="335" t="str">
        <f t="shared" si="42"/>
        <v/>
      </c>
      <c r="BO23" s="336"/>
      <c r="BP23" s="335" t="str">
        <f t="shared" si="43"/>
        <v/>
      </c>
      <c r="BQ23" s="335" t="str">
        <f t="shared" si="44"/>
        <v/>
      </c>
      <c r="BR23" s="336"/>
      <c r="BS23" s="335" t="str">
        <f t="shared" si="45"/>
        <v/>
      </c>
      <c r="BT23" s="335" t="str">
        <f t="shared" si="46"/>
        <v/>
      </c>
      <c r="BU23" s="336"/>
      <c r="BV23" s="335" t="str">
        <f t="shared" si="47"/>
        <v/>
      </c>
      <c r="BW23" s="335" t="str">
        <f t="shared" si="48"/>
        <v/>
      </c>
      <c r="BX23" s="337" t="str">
        <f t="shared" si="49"/>
        <v/>
      </c>
      <c r="BY23" s="375"/>
      <c r="BZ23" s="338" t="str">
        <f>IF(เวลาเรียน1!CC24="มส",เวลาเรียน1!CC24,"")</f>
        <v/>
      </c>
      <c r="CA23" s="339" t="str">
        <f t="shared" si="50"/>
        <v/>
      </c>
      <c r="CB23" s="339" t="str">
        <f t="shared" si="51"/>
        <v/>
      </c>
      <c r="CC23" s="340" t="str">
        <f t="shared" si="52"/>
        <v/>
      </c>
      <c r="CD23" s="341" t="str">
        <f t="shared" si="53"/>
        <v/>
      </c>
      <c r="CE23" s="242"/>
      <c r="CF23" s="342" t="str">
        <f t="shared" si="54"/>
        <v/>
      </c>
      <c r="CG23" s="343" t="str">
        <f>IF(A23="","",IF(เวลาเรียน1!CC24="ย้าย/ออก","-",IF(เวลาเรียน1!CC24="มส","มส",IF(BY23="ร","ร",IF(CF23="","",VLOOKUP(CF23,เกรด,4,TRUE))))))</f>
        <v/>
      </c>
      <c r="CH23" s="29"/>
      <c r="CI23" s="344" t="str">
        <f t="shared" si="55"/>
        <v/>
      </c>
      <c r="CJ23" s="344" t="str">
        <f t="shared" si="0"/>
        <v/>
      </c>
      <c r="CK23" s="554" t="str">
        <f>IF('กรอกข้อมูล นร1'!H22="ย้าย/ออก",'กรอกข้อมูล นร1'!H22,"")</f>
        <v/>
      </c>
      <c r="CL23" s="555"/>
      <c r="CM23" s="345"/>
      <c r="CN23" s="12"/>
      <c r="CO23" s="310">
        <f t="shared" si="56"/>
        <v>0</v>
      </c>
      <c r="CP23" s="312" t="str">
        <f t="shared" si="57"/>
        <v/>
      </c>
      <c r="CQ23" s="311" t="str">
        <f t="shared" si="58"/>
        <v/>
      </c>
    </row>
    <row r="24" spans="1:95" ht="17.25" customHeight="1">
      <c r="A24" s="333" t="str">
        <f>เวลาเรียน1!A25</f>
        <v/>
      </c>
      <c r="B24" s="334" t="str">
        <f>เวลาเรียน1!B25</f>
        <v/>
      </c>
      <c r="C24" s="144" t="str">
        <f>เวลาเรียน1!D25</f>
        <v/>
      </c>
      <c r="D24" s="29"/>
      <c r="E24" s="335" t="str">
        <f t="shared" si="1"/>
        <v/>
      </c>
      <c r="F24" s="335" t="str">
        <f t="shared" si="2"/>
        <v/>
      </c>
      <c r="G24" s="29"/>
      <c r="H24" s="335" t="str">
        <f t="shared" si="3"/>
        <v/>
      </c>
      <c r="I24" s="335" t="str">
        <f t="shared" si="4"/>
        <v/>
      </c>
      <c r="J24" s="29"/>
      <c r="K24" s="335" t="str">
        <f t="shared" si="5"/>
        <v/>
      </c>
      <c r="L24" s="335" t="str">
        <f t="shared" si="6"/>
        <v/>
      </c>
      <c r="M24" s="29"/>
      <c r="N24" s="335" t="str">
        <f t="shared" si="7"/>
        <v/>
      </c>
      <c r="O24" s="335" t="str">
        <f t="shared" si="8"/>
        <v/>
      </c>
      <c r="P24" s="29"/>
      <c r="Q24" s="335" t="str">
        <f t="shared" si="9"/>
        <v/>
      </c>
      <c r="R24" s="335" t="str">
        <f t="shared" si="10"/>
        <v/>
      </c>
      <c r="S24" s="29"/>
      <c r="T24" s="335" t="str">
        <f t="shared" si="11"/>
        <v/>
      </c>
      <c r="U24" s="335" t="str">
        <f t="shared" si="12"/>
        <v/>
      </c>
      <c r="V24" s="29"/>
      <c r="W24" s="335" t="str">
        <f t="shared" si="13"/>
        <v/>
      </c>
      <c r="X24" s="335" t="str">
        <f t="shared" si="14"/>
        <v/>
      </c>
      <c r="Y24" s="29"/>
      <c r="Z24" s="335" t="str">
        <f t="shared" si="15"/>
        <v/>
      </c>
      <c r="AA24" s="335" t="str">
        <f t="shared" si="16"/>
        <v/>
      </c>
      <c r="AB24" s="29"/>
      <c r="AC24" s="335" t="str">
        <f t="shared" si="17"/>
        <v/>
      </c>
      <c r="AD24" s="335" t="str">
        <f t="shared" si="18"/>
        <v/>
      </c>
      <c r="AE24" s="29"/>
      <c r="AF24" s="335" t="str">
        <f t="shared" si="19"/>
        <v/>
      </c>
      <c r="AG24" s="335" t="str">
        <f t="shared" si="20"/>
        <v/>
      </c>
      <c r="AH24" s="29"/>
      <c r="AI24" s="335" t="str">
        <f t="shared" si="21"/>
        <v/>
      </c>
      <c r="AJ24" s="335" t="str">
        <f t="shared" si="22"/>
        <v/>
      </c>
      <c r="AK24" s="29"/>
      <c r="AL24" s="335" t="str">
        <f t="shared" si="23"/>
        <v/>
      </c>
      <c r="AM24" s="335" t="str">
        <f t="shared" si="24"/>
        <v/>
      </c>
      <c r="AN24" s="29"/>
      <c r="AO24" s="335" t="str">
        <f t="shared" si="25"/>
        <v/>
      </c>
      <c r="AP24" s="335" t="str">
        <f t="shared" si="26"/>
        <v/>
      </c>
      <c r="AQ24" s="29"/>
      <c r="AR24" s="335" t="str">
        <f t="shared" si="27"/>
        <v/>
      </c>
      <c r="AS24" s="335" t="str">
        <f t="shared" si="28"/>
        <v/>
      </c>
      <c r="AT24" s="336"/>
      <c r="AU24" s="335" t="str">
        <f t="shared" si="29"/>
        <v/>
      </c>
      <c r="AV24" s="335" t="str">
        <f t="shared" si="30"/>
        <v/>
      </c>
      <c r="AW24" s="336"/>
      <c r="AX24" s="335" t="str">
        <f t="shared" si="31"/>
        <v/>
      </c>
      <c r="AY24" s="335" t="str">
        <f t="shared" si="32"/>
        <v/>
      </c>
      <c r="AZ24" s="336"/>
      <c r="BA24" s="335" t="str">
        <f t="shared" si="33"/>
        <v/>
      </c>
      <c r="BB24" s="335" t="str">
        <f t="shared" si="34"/>
        <v/>
      </c>
      <c r="BC24" s="336"/>
      <c r="BD24" s="335" t="str">
        <f t="shared" si="35"/>
        <v/>
      </c>
      <c r="BE24" s="335" t="str">
        <f t="shared" si="36"/>
        <v/>
      </c>
      <c r="BF24" s="336"/>
      <c r="BG24" s="335" t="str">
        <f t="shared" si="37"/>
        <v/>
      </c>
      <c r="BH24" s="335" t="str">
        <f t="shared" si="38"/>
        <v/>
      </c>
      <c r="BI24" s="336"/>
      <c r="BJ24" s="335" t="str">
        <f t="shared" si="39"/>
        <v/>
      </c>
      <c r="BK24" s="335" t="str">
        <f t="shared" si="40"/>
        <v/>
      </c>
      <c r="BL24" s="336"/>
      <c r="BM24" s="335" t="str">
        <f t="shared" si="41"/>
        <v/>
      </c>
      <c r="BN24" s="335" t="str">
        <f t="shared" si="42"/>
        <v/>
      </c>
      <c r="BO24" s="336"/>
      <c r="BP24" s="335" t="str">
        <f t="shared" si="43"/>
        <v/>
      </c>
      <c r="BQ24" s="335" t="str">
        <f t="shared" si="44"/>
        <v/>
      </c>
      <c r="BR24" s="336"/>
      <c r="BS24" s="335" t="str">
        <f t="shared" si="45"/>
        <v/>
      </c>
      <c r="BT24" s="335" t="str">
        <f t="shared" si="46"/>
        <v/>
      </c>
      <c r="BU24" s="336"/>
      <c r="BV24" s="335" t="str">
        <f t="shared" si="47"/>
        <v/>
      </c>
      <c r="BW24" s="335" t="str">
        <f t="shared" si="48"/>
        <v/>
      </c>
      <c r="BX24" s="337" t="str">
        <f t="shared" si="49"/>
        <v/>
      </c>
      <c r="BY24" s="375"/>
      <c r="BZ24" s="338" t="str">
        <f>IF(เวลาเรียน1!CC25="มส",เวลาเรียน1!CC25,"")</f>
        <v/>
      </c>
      <c r="CA24" s="339" t="str">
        <f t="shared" si="50"/>
        <v/>
      </c>
      <c r="CB24" s="339" t="str">
        <f t="shared" si="51"/>
        <v/>
      </c>
      <c r="CC24" s="340" t="str">
        <f t="shared" si="52"/>
        <v/>
      </c>
      <c r="CD24" s="341" t="str">
        <f t="shared" si="53"/>
        <v/>
      </c>
      <c r="CE24" s="242"/>
      <c r="CF24" s="342" t="str">
        <f t="shared" si="54"/>
        <v/>
      </c>
      <c r="CG24" s="343" t="str">
        <f>IF(A24="","",IF(เวลาเรียน1!CC25="ย้าย/ออก","-",IF(เวลาเรียน1!CC25="มส","มส",IF(BY24="ร","ร",IF(CF24="","",VLOOKUP(CF24,เกรด,4,TRUE))))))</f>
        <v/>
      </c>
      <c r="CH24" s="29"/>
      <c r="CI24" s="344" t="str">
        <f t="shared" si="55"/>
        <v/>
      </c>
      <c r="CJ24" s="344" t="str">
        <f t="shared" si="0"/>
        <v/>
      </c>
      <c r="CK24" s="554" t="str">
        <f>IF('กรอกข้อมูล นร1'!H23="ย้าย/ออก",'กรอกข้อมูล นร1'!H23,"")</f>
        <v/>
      </c>
      <c r="CL24" s="555"/>
      <c r="CM24" s="345"/>
      <c r="CN24" s="12"/>
      <c r="CO24" s="310">
        <f t="shared" si="56"/>
        <v>0</v>
      </c>
      <c r="CP24" s="312" t="str">
        <f t="shared" si="57"/>
        <v/>
      </c>
      <c r="CQ24" s="311" t="str">
        <f t="shared" si="58"/>
        <v/>
      </c>
    </row>
    <row r="25" spans="1:95" ht="17.25" customHeight="1">
      <c r="A25" s="333" t="str">
        <f>เวลาเรียน1!A26</f>
        <v/>
      </c>
      <c r="B25" s="334" t="str">
        <f>เวลาเรียน1!B26</f>
        <v/>
      </c>
      <c r="C25" s="144" t="str">
        <f>เวลาเรียน1!D26</f>
        <v/>
      </c>
      <c r="D25" s="29"/>
      <c r="E25" s="335" t="str">
        <f t="shared" si="1"/>
        <v/>
      </c>
      <c r="F25" s="335" t="str">
        <f t="shared" si="2"/>
        <v/>
      </c>
      <c r="G25" s="29"/>
      <c r="H25" s="335" t="str">
        <f t="shared" si="3"/>
        <v/>
      </c>
      <c r="I25" s="335" t="str">
        <f t="shared" si="4"/>
        <v/>
      </c>
      <c r="J25" s="29"/>
      <c r="K25" s="335" t="str">
        <f t="shared" si="5"/>
        <v/>
      </c>
      <c r="L25" s="335" t="str">
        <f t="shared" si="6"/>
        <v/>
      </c>
      <c r="M25" s="29"/>
      <c r="N25" s="335" t="str">
        <f t="shared" si="7"/>
        <v/>
      </c>
      <c r="O25" s="335" t="str">
        <f t="shared" si="8"/>
        <v/>
      </c>
      <c r="P25" s="29"/>
      <c r="Q25" s="335" t="str">
        <f t="shared" si="9"/>
        <v/>
      </c>
      <c r="R25" s="335" t="str">
        <f t="shared" si="10"/>
        <v/>
      </c>
      <c r="S25" s="29"/>
      <c r="T25" s="335" t="str">
        <f t="shared" si="11"/>
        <v/>
      </c>
      <c r="U25" s="335" t="str">
        <f t="shared" si="12"/>
        <v/>
      </c>
      <c r="V25" s="29"/>
      <c r="W25" s="335" t="str">
        <f t="shared" si="13"/>
        <v/>
      </c>
      <c r="X25" s="335" t="str">
        <f t="shared" si="14"/>
        <v/>
      </c>
      <c r="Y25" s="29"/>
      <c r="Z25" s="335" t="str">
        <f t="shared" si="15"/>
        <v/>
      </c>
      <c r="AA25" s="335" t="str">
        <f t="shared" si="16"/>
        <v/>
      </c>
      <c r="AB25" s="29"/>
      <c r="AC25" s="335" t="str">
        <f t="shared" si="17"/>
        <v/>
      </c>
      <c r="AD25" s="335" t="str">
        <f t="shared" si="18"/>
        <v/>
      </c>
      <c r="AE25" s="29"/>
      <c r="AF25" s="335" t="str">
        <f t="shared" si="19"/>
        <v/>
      </c>
      <c r="AG25" s="335" t="str">
        <f t="shared" si="20"/>
        <v/>
      </c>
      <c r="AH25" s="29"/>
      <c r="AI25" s="335" t="str">
        <f t="shared" si="21"/>
        <v/>
      </c>
      <c r="AJ25" s="335" t="str">
        <f t="shared" si="22"/>
        <v/>
      </c>
      <c r="AK25" s="29"/>
      <c r="AL25" s="335" t="str">
        <f t="shared" si="23"/>
        <v/>
      </c>
      <c r="AM25" s="335" t="str">
        <f t="shared" si="24"/>
        <v/>
      </c>
      <c r="AN25" s="29"/>
      <c r="AO25" s="335" t="str">
        <f t="shared" si="25"/>
        <v/>
      </c>
      <c r="AP25" s="335" t="str">
        <f t="shared" si="26"/>
        <v/>
      </c>
      <c r="AQ25" s="29"/>
      <c r="AR25" s="335" t="str">
        <f t="shared" si="27"/>
        <v/>
      </c>
      <c r="AS25" s="335" t="str">
        <f t="shared" si="28"/>
        <v/>
      </c>
      <c r="AT25" s="336"/>
      <c r="AU25" s="335" t="str">
        <f t="shared" si="29"/>
        <v/>
      </c>
      <c r="AV25" s="335" t="str">
        <f t="shared" si="30"/>
        <v/>
      </c>
      <c r="AW25" s="336"/>
      <c r="AX25" s="335" t="str">
        <f t="shared" si="31"/>
        <v/>
      </c>
      <c r="AY25" s="335" t="str">
        <f t="shared" si="32"/>
        <v/>
      </c>
      <c r="AZ25" s="336"/>
      <c r="BA25" s="335" t="str">
        <f t="shared" si="33"/>
        <v/>
      </c>
      <c r="BB25" s="335" t="str">
        <f t="shared" si="34"/>
        <v/>
      </c>
      <c r="BC25" s="336"/>
      <c r="BD25" s="335" t="str">
        <f t="shared" si="35"/>
        <v/>
      </c>
      <c r="BE25" s="335" t="str">
        <f t="shared" si="36"/>
        <v/>
      </c>
      <c r="BF25" s="336"/>
      <c r="BG25" s="335" t="str">
        <f t="shared" si="37"/>
        <v/>
      </c>
      <c r="BH25" s="335" t="str">
        <f t="shared" si="38"/>
        <v/>
      </c>
      <c r="BI25" s="336"/>
      <c r="BJ25" s="335" t="str">
        <f t="shared" si="39"/>
        <v/>
      </c>
      <c r="BK25" s="335" t="str">
        <f t="shared" si="40"/>
        <v/>
      </c>
      <c r="BL25" s="336"/>
      <c r="BM25" s="335" t="str">
        <f t="shared" si="41"/>
        <v/>
      </c>
      <c r="BN25" s="335" t="str">
        <f t="shared" si="42"/>
        <v/>
      </c>
      <c r="BO25" s="336"/>
      <c r="BP25" s="335" t="str">
        <f t="shared" si="43"/>
        <v/>
      </c>
      <c r="BQ25" s="335" t="str">
        <f t="shared" si="44"/>
        <v/>
      </c>
      <c r="BR25" s="336"/>
      <c r="BS25" s="335" t="str">
        <f t="shared" si="45"/>
        <v/>
      </c>
      <c r="BT25" s="335" t="str">
        <f t="shared" si="46"/>
        <v/>
      </c>
      <c r="BU25" s="336"/>
      <c r="BV25" s="335" t="str">
        <f t="shared" si="47"/>
        <v/>
      </c>
      <c r="BW25" s="335" t="str">
        <f t="shared" si="48"/>
        <v/>
      </c>
      <c r="BX25" s="337" t="str">
        <f t="shared" si="49"/>
        <v/>
      </c>
      <c r="BY25" s="375"/>
      <c r="BZ25" s="338" t="str">
        <f>IF(เวลาเรียน1!CC26="มส",เวลาเรียน1!CC26,"")</f>
        <v/>
      </c>
      <c r="CA25" s="339" t="str">
        <f t="shared" si="50"/>
        <v/>
      </c>
      <c r="CB25" s="339" t="str">
        <f t="shared" si="51"/>
        <v/>
      </c>
      <c r="CC25" s="340" t="str">
        <f t="shared" si="52"/>
        <v/>
      </c>
      <c r="CD25" s="341" t="str">
        <f t="shared" si="53"/>
        <v/>
      </c>
      <c r="CE25" s="242"/>
      <c r="CF25" s="342" t="str">
        <f t="shared" si="54"/>
        <v/>
      </c>
      <c r="CG25" s="343" t="str">
        <f>IF(A25="","",IF(เวลาเรียน1!CC26="ย้าย/ออก","-",IF(เวลาเรียน1!CC26="มส","มส",IF(BY25="ร","ร",IF(CF25="","",VLOOKUP(CF25,เกรด,4,TRUE))))))</f>
        <v/>
      </c>
      <c r="CH25" s="29"/>
      <c r="CI25" s="344" t="str">
        <f t="shared" si="55"/>
        <v/>
      </c>
      <c r="CJ25" s="344" t="str">
        <f t="shared" si="0"/>
        <v/>
      </c>
      <c r="CK25" s="554" t="str">
        <f>IF('กรอกข้อมูล นร1'!H24="ย้าย/ออก",'กรอกข้อมูล นร1'!H24,"")</f>
        <v/>
      </c>
      <c r="CL25" s="555"/>
      <c r="CM25" s="345"/>
      <c r="CN25" s="12"/>
      <c r="CO25" s="310">
        <f t="shared" si="56"/>
        <v>0</v>
      </c>
      <c r="CP25" s="312" t="str">
        <f t="shared" si="57"/>
        <v/>
      </c>
      <c r="CQ25" s="311" t="str">
        <f t="shared" si="58"/>
        <v/>
      </c>
    </row>
    <row r="26" spans="1:95" ht="17.25" customHeight="1">
      <c r="A26" s="333" t="str">
        <f>เวลาเรียน1!A27</f>
        <v/>
      </c>
      <c r="B26" s="334" t="str">
        <f>เวลาเรียน1!B27</f>
        <v/>
      </c>
      <c r="C26" s="144" t="str">
        <f>เวลาเรียน1!D27</f>
        <v/>
      </c>
      <c r="D26" s="29"/>
      <c r="E26" s="335" t="str">
        <f t="shared" si="1"/>
        <v/>
      </c>
      <c r="F26" s="335" t="str">
        <f t="shared" si="2"/>
        <v/>
      </c>
      <c r="G26" s="29"/>
      <c r="H26" s="335" t="str">
        <f t="shared" si="3"/>
        <v/>
      </c>
      <c r="I26" s="335" t="str">
        <f t="shared" si="4"/>
        <v/>
      </c>
      <c r="J26" s="29"/>
      <c r="K26" s="335" t="str">
        <f t="shared" si="5"/>
        <v/>
      </c>
      <c r="L26" s="335" t="str">
        <f t="shared" si="6"/>
        <v/>
      </c>
      <c r="M26" s="29"/>
      <c r="N26" s="335" t="str">
        <f t="shared" si="7"/>
        <v/>
      </c>
      <c r="O26" s="335" t="str">
        <f t="shared" si="8"/>
        <v/>
      </c>
      <c r="P26" s="29"/>
      <c r="Q26" s="335" t="str">
        <f t="shared" si="9"/>
        <v/>
      </c>
      <c r="R26" s="335" t="str">
        <f t="shared" si="10"/>
        <v/>
      </c>
      <c r="S26" s="29"/>
      <c r="T26" s="335" t="str">
        <f t="shared" si="11"/>
        <v/>
      </c>
      <c r="U26" s="335" t="str">
        <f t="shared" si="12"/>
        <v/>
      </c>
      <c r="V26" s="29"/>
      <c r="W26" s="335" t="str">
        <f t="shared" si="13"/>
        <v/>
      </c>
      <c r="X26" s="335" t="str">
        <f t="shared" si="14"/>
        <v/>
      </c>
      <c r="Y26" s="29"/>
      <c r="Z26" s="335" t="str">
        <f t="shared" si="15"/>
        <v/>
      </c>
      <c r="AA26" s="335" t="str">
        <f t="shared" si="16"/>
        <v/>
      </c>
      <c r="AB26" s="29"/>
      <c r="AC26" s="335" t="str">
        <f t="shared" si="17"/>
        <v/>
      </c>
      <c r="AD26" s="335" t="str">
        <f t="shared" si="18"/>
        <v/>
      </c>
      <c r="AE26" s="29"/>
      <c r="AF26" s="335" t="str">
        <f t="shared" si="19"/>
        <v/>
      </c>
      <c r="AG26" s="335" t="str">
        <f t="shared" si="20"/>
        <v/>
      </c>
      <c r="AH26" s="29"/>
      <c r="AI26" s="335" t="str">
        <f t="shared" si="21"/>
        <v/>
      </c>
      <c r="AJ26" s="335" t="str">
        <f t="shared" si="22"/>
        <v/>
      </c>
      <c r="AK26" s="29"/>
      <c r="AL26" s="335" t="str">
        <f t="shared" si="23"/>
        <v/>
      </c>
      <c r="AM26" s="335" t="str">
        <f t="shared" si="24"/>
        <v/>
      </c>
      <c r="AN26" s="29"/>
      <c r="AO26" s="335" t="str">
        <f t="shared" si="25"/>
        <v/>
      </c>
      <c r="AP26" s="335" t="str">
        <f t="shared" si="26"/>
        <v/>
      </c>
      <c r="AQ26" s="29"/>
      <c r="AR26" s="335" t="str">
        <f t="shared" si="27"/>
        <v/>
      </c>
      <c r="AS26" s="335" t="str">
        <f t="shared" si="28"/>
        <v/>
      </c>
      <c r="AT26" s="336"/>
      <c r="AU26" s="335" t="str">
        <f t="shared" si="29"/>
        <v/>
      </c>
      <c r="AV26" s="335" t="str">
        <f t="shared" si="30"/>
        <v/>
      </c>
      <c r="AW26" s="336"/>
      <c r="AX26" s="335" t="str">
        <f t="shared" si="31"/>
        <v/>
      </c>
      <c r="AY26" s="335" t="str">
        <f t="shared" si="32"/>
        <v/>
      </c>
      <c r="AZ26" s="336"/>
      <c r="BA26" s="335" t="str">
        <f t="shared" si="33"/>
        <v/>
      </c>
      <c r="BB26" s="335" t="str">
        <f t="shared" si="34"/>
        <v/>
      </c>
      <c r="BC26" s="336"/>
      <c r="BD26" s="335" t="str">
        <f t="shared" si="35"/>
        <v/>
      </c>
      <c r="BE26" s="335" t="str">
        <f t="shared" si="36"/>
        <v/>
      </c>
      <c r="BF26" s="336"/>
      <c r="BG26" s="335" t="str">
        <f t="shared" si="37"/>
        <v/>
      </c>
      <c r="BH26" s="335" t="str">
        <f t="shared" si="38"/>
        <v/>
      </c>
      <c r="BI26" s="336"/>
      <c r="BJ26" s="335" t="str">
        <f t="shared" si="39"/>
        <v/>
      </c>
      <c r="BK26" s="335" t="str">
        <f t="shared" si="40"/>
        <v/>
      </c>
      <c r="BL26" s="336"/>
      <c r="BM26" s="335" t="str">
        <f t="shared" si="41"/>
        <v/>
      </c>
      <c r="BN26" s="335" t="str">
        <f t="shared" si="42"/>
        <v/>
      </c>
      <c r="BO26" s="336"/>
      <c r="BP26" s="335" t="str">
        <f t="shared" si="43"/>
        <v/>
      </c>
      <c r="BQ26" s="335" t="str">
        <f t="shared" si="44"/>
        <v/>
      </c>
      <c r="BR26" s="336"/>
      <c r="BS26" s="335" t="str">
        <f t="shared" si="45"/>
        <v/>
      </c>
      <c r="BT26" s="335" t="str">
        <f t="shared" si="46"/>
        <v/>
      </c>
      <c r="BU26" s="336"/>
      <c r="BV26" s="335" t="str">
        <f t="shared" si="47"/>
        <v/>
      </c>
      <c r="BW26" s="335" t="str">
        <f t="shared" si="48"/>
        <v/>
      </c>
      <c r="BX26" s="337" t="str">
        <f t="shared" si="49"/>
        <v/>
      </c>
      <c r="BY26" s="375"/>
      <c r="BZ26" s="338" t="str">
        <f>IF(เวลาเรียน1!CC27="มส",เวลาเรียน1!CC27,"")</f>
        <v/>
      </c>
      <c r="CA26" s="339" t="str">
        <f t="shared" si="50"/>
        <v/>
      </c>
      <c r="CB26" s="339" t="str">
        <f t="shared" si="51"/>
        <v/>
      </c>
      <c r="CC26" s="340" t="str">
        <f t="shared" si="52"/>
        <v/>
      </c>
      <c r="CD26" s="341" t="str">
        <f t="shared" si="53"/>
        <v/>
      </c>
      <c r="CE26" s="242"/>
      <c r="CF26" s="342" t="str">
        <f t="shared" si="54"/>
        <v/>
      </c>
      <c r="CG26" s="343" t="str">
        <f>IF(A26="","",IF(เวลาเรียน1!CC27="ย้าย/ออก","-",IF(เวลาเรียน1!CC27="มส","มส",IF(BY26="ร","ร",IF(CF26="","",VLOOKUP(CF26,เกรด,4,TRUE))))))</f>
        <v/>
      </c>
      <c r="CH26" s="29"/>
      <c r="CI26" s="344" t="str">
        <f t="shared" si="55"/>
        <v/>
      </c>
      <c r="CJ26" s="344" t="str">
        <f t="shared" si="0"/>
        <v/>
      </c>
      <c r="CK26" s="554" t="str">
        <f>IF('กรอกข้อมูล นร1'!H25="ย้าย/ออก",'กรอกข้อมูล นร1'!H25,"")</f>
        <v/>
      </c>
      <c r="CL26" s="555"/>
      <c r="CM26" s="345"/>
      <c r="CN26" s="12"/>
      <c r="CO26" s="310">
        <f t="shared" si="56"/>
        <v>0</v>
      </c>
      <c r="CP26" s="312" t="str">
        <f t="shared" si="57"/>
        <v/>
      </c>
      <c r="CQ26" s="311" t="str">
        <f t="shared" si="58"/>
        <v/>
      </c>
    </row>
    <row r="27" spans="1:95" ht="17.25" customHeight="1">
      <c r="A27" s="333" t="str">
        <f>เวลาเรียน1!A28</f>
        <v/>
      </c>
      <c r="B27" s="334" t="str">
        <f>เวลาเรียน1!B28</f>
        <v/>
      </c>
      <c r="C27" s="144" t="str">
        <f>เวลาเรียน1!D28</f>
        <v/>
      </c>
      <c r="D27" s="29"/>
      <c r="E27" s="335" t="str">
        <f t="shared" si="1"/>
        <v/>
      </c>
      <c r="F27" s="335" t="str">
        <f t="shared" si="2"/>
        <v/>
      </c>
      <c r="G27" s="29"/>
      <c r="H27" s="335" t="str">
        <f t="shared" si="3"/>
        <v/>
      </c>
      <c r="I27" s="335" t="str">
        <f t="shared" si="4"/>
        <v/>
      </c>
      <c r="J27" s="29"/>
      <c r="K27" s="335" t="str">
        <f t="shared" si="5"/>
        <v/>
      </c>
      <c r="L27" s="335" t="str">
        <f t="shared" si="6"/>
        <v/>
      </c>
      <c r="M27" s="29"/>
      <c r="N27" s="335" t="str">
        <f t="shared" si="7"/>
        <v/>
      </c>
      <c r="O27" s="335" t="str">
        <f t="shared" si="8"/>
        <v/>
      </c>
      <c r="P27" s="29"/>
      <c r="Q27" s="335" t="str">
        <f t="shared" si="9"/>
        <v/>
      </c>
      <c r="R27" s="335" t="str">
        <f t="shared" si="10"/>
        <v/>
      </c>
      <c r="S27" s="29"/>
      <c r="T27" s="335" t="str">
        <f t="shared" si="11"/>
        <v/>
      </c>
      <c r="U27" s="335" t="str">
        <f t="shared" si="12"/>
        <v/>
      </c>
      <c r="V27" s="29"/>
      <c r="W27" s="335" t="str">
        <f t="shared" si="13"/>
        <v/>
      </c>
      <c r="X27" s="335" t="str">
        <f t="shared" si="14"/>
        <v/>
      </c>
      <c r="Y27" s="29"/>
      <c r="Z27" s="335" t="str">
        <f t="shared" si="15"/>
        <v/>
      </c>
      <c r="AA27" s="335" t="str">
        <f t="shared" si="16"/>
        <v/>
      </c>
      <c r="AB27" s="29"/>
      <c r="AC27" s="335" t="str">
        <f t="shared" si="17"/>
        <v/>
      </c>
      <c r="AD27" s="335" t="str">
        <f t="shared" si="18"/>
        <v/>
      </c>
      <c r="AE27" s="29"/>
      <c r="AF27" s="335" t="str">
        <f t="shared" si="19"/>
        <v/>
      </c>
      <c r="AG27" s="335" t="str">
        <f t="shared" si="20"/>
        <v/>
      </c>
      <c r="AH27" s="29"/>
      <c r="AI27" s="335" t="str">
        <f t="shared" si="21"/>
        <v/>
      </c>
      <c r="AJ27" s="335" t="str">
        <f t="shared" si="22"/>
        <v/>
      </c>
      <c r="AK27" s="29"/>
      <c r="AL27" s="335" t="str">
        <f t="shared" si="23"/>
        <v/>
      </c>
      <c r="AM27" s="335" t="str">
        <f t="shared" si="24"/>
        <v/>
      </c>
      <c r="AN27" s="29"/>
      <c r="AO27" s="335" t="str">
        <f t="shared" si="25"/>
        <v/>
      </c>
      <c r="AP27" s="335" t="str">
        <f t="shared" si="26"/>
        <v/>
      </c>
      <c r="AQ27" s="29"/>
      <c r="AR27" s="335" t="str">
        <f t="shared" si="27"/>
        <v/>
      </c>
      <c r="AS27" s="335" t="str">
        <f t="shared" si="28"/>
        <v/>
      </c>
      <c r="AT27" s="336"/>
      <c r="AU27" s="335" t="str">
        <f t="shared" si="29"/>
        <v/>
      </c>
      <c r="AV27" s="335" t="str">
        <f t="shared" si="30"/>
        <v/>
      </c>
      <c r="AW27" s="336"/>
      <c r="AX27" s="335" t="str">
        <f t="shared" si="31"/>
        <v/>
      </c>
      <c r="AY27" s="335" t="str">
        <f t="shared" si="32"/>
        <v/>
      </c>
      <c r="AZ27" s="336"/>
      <c r="BA27" s="335" t="str">
        <f t="shared" si="33"/>
        <v/>
      </c>
      <c r="BB27" s="335" t="str">
        <f t="shared" si="34"/>
        <v/>
      </c>
      <c r="BC27" s="336"/>
      <c r="BD27" s="335" t="str">
        <f t="shared" si="35"/>
        <v/>
      </c>
      <c r="BE27" s="335" t="str">
        <f t="shared" si="36"/>
        <v/>
      </c>
      <c r="BF27" s="336"/>
      <c r="BG27" s="335" t="str">
        <f t="shared" si="37"/>
        <v/>
      </c>
      <c r="BH27" s="335" t="str">
        <f t="shared" si="38"/>
        <v/>
      </c>
      <c r="BI27" s="336"/>
      <c r="BJ27" s="335" t="str">
        <f t="shared" si="39"/>
        <v/>
      </c>
      <c r="BK27" s="335" t="str">
        <f t="shared" si="40"/>
        <v/>
      </c>
      <c r="BL27" s="336"/>
      <c r="BM27" s="335" t="str">
        <f t="shared" si="41"/>
        <v/>
      </c>
      <c r="BN27" s="335" t="str">
        <f t="shared" si="42"/>
        <v/>
      </c>
      <c r="BO27" s="336"/>
      <c r="BP27" s="335" t="str">
        <f t="shared" si="43"/>
        <v/>
      </c>
      <c r="BQ27" s="335" t="str">
        <f t="shared" si="44"/>
        <v/>
      </c>
      <c r="BR27" s="336"/>
      <c r="BS27" s="335" t="str">
        <f t="shared" si="45"/>
        <v/>
      </c>
      <c r="BT27" s="335" t="str">
        <f t="shared" si="46"/>
        <v/>
      </c>
      <c r="BU27" s="336"/>
      <c r="BV27" s="335" t="str">
        <f t="shared" si="47"/>
        <v/>
      </c>
      <c r="BW27" s="335" t="str">
        <f t="shared" si="48"/>
        <v/>
      </c>
      <c r="BX27" s="337" t="str">
        <f t="shared" si="49"/>
        <v/>
      </c>
      <c r="BY27" s="375"/>
      <c r="BZ27" s="338" t="str">
        <f>IF(เวลาเรียน1!CC28="มส",เวลาเรียน1!CC28,"")</f>
        <v/>
      </c>
      <c r="CA27" s="339" t="str">
        <f t="shared" si="50"/>
        <v/>
      </c>
      <c r="CB27" s="339" t="str">
        <f t="shared" si="51"/>
        <v/>
      </c>
      <c r="CC27" s="340" t="str">
        <f t="shared" si="52"/>
        <v/>
      </c>
      <c r="CD27" s="341" t="str">
        <f t="shared" si="53"/>
        <v/>
      </c>
      <c r="CE27" s="242"/>
      <c r="CF27" s="342" t="str">
        <f t="shared" si="54"/>
        <v/>
      </c>
      <c r="CG27" s="343" t="str">
        <f>IF(A27="","",IF(เวลาเรียน1!CC28="ย้าย/ออก","-",IF(เวลาเรียน1!CC28="มส","มส",IF(BY27="ร","ร",IF(CF27="","",VLOOKUP(CF27,เกรด,4,TRUE))))))</f>
        <v/>
      </c>
      <c r="CH27" s="29"/>
      <c r="CI27" s="344" t="str">
        <f t="shared" si="55"/>
        <v/>
      </c>
      <c r="CJ27" s="344" t="str">
        <f t="shared" si="0"/>
        <v/>
      </c>
      <c r="CK27" s="554" t="str">
        <f>IF('กรอกข้อมูล นร1'!H26="ย้าย/ออก",'กรอกข้อมูล นร1'!H26,"")</f>
        <v/>
      </c>
      <c r="CL27" s="555"/>
      <c r="CM27" s="345"/>
      <c r="CN27" s="12"/>
      <c r="CO27" s="310">
        <f t="shared" si="56"/>
        <v>0</v>
      </c>
      <c r="CP27" s="312" t="str">
        <f t="shared" si="57"/>
        <v/>
      </c>
      <c r="CQ27" s="311" t="str">
        <f t="shared" si="58"/>
        <v/>
      </c>
    </row>
    <row r="28" spans="1:95" ht="17.25" customHeight="1">
      <c r="A28" s="333" t="str">
        <f>เวลาเรียน1!A29</f>
        <v/>
      </c>
      <c r="B28" s="334" t="str">
        <f>เวลาเรียน1!B29</f>
        <v/>
      </c>
      <c r="C28" s="144" t="str">
        <f>เวลาเรียน1!D29</f>
        <v/>
      </c>
      <c r="D28" s="29"/>
      <c r="E28" s="335" t="str">
        <f t="shared" si="1"/>
        <v/>
      </c>
      <c r="F28" s="335" t="str">
        <f t="shared" si="2"/>
        <v/>
      </c>
      <c r="G28" s="29"/>
      <c r="H28" s="335" t="str">
        <f t="shared" si="3"/>
        <v/>
      </c>
      <c r="I28" s="335" t="str">
        <f t="shared" si="4"/>
        <v/>
      </c>
      <c r="J28" s="29"/>
      <c r="K28" s="335" t="str">
        <f t="shared" si="5"/>
        <v/>
      </c>
      <c r="L28" s="335" t="str">
        <f t="shared" si="6"/>
        <v/>
      </c>
      <c r="M28" s="346"/>
      <c r="N28" s="335" t="str">
        <f t="shared" si="7"/>
        <v/>
      </c>
      <c r="O28" s="335" t="str">
        <f t="shared" si="8"/>
        <v/>
      </c>
      <c r="P28" s="346"/>
      <c r="Q28" s="335" t="str">
        <f t="shared" si="9"/>
        <v/>
      </c>
      <c r="R28" s="335" t="str">
        <f t="shared" si="10"/>
        <v/>
      </c>
      <c r="S28" s="346"/>
      <c r="T28" s="335" t="str">
        <f t="shared" si="11"/>
        <v/>
      </c>
      <c r="U28" s="335" t="str">
        <f t="shared" si="12"/>
        <v/>
      </c>
      <c r="V28" s="29"/>
      <c r="W28" s="335" t="str">
        <f t="shared" si="13"/>
        <v/>
      </c>
      <c r="X28" s="335" t="str">
        <f t="shared" si="14"/>
        <v/>
      </c>
      <c r="Y28" s="29"/>
      <c r="Z28" s="335" t="str">
        <f t="shared" si="15"/>
        <v/>
      </c>
      <c r="AA28" s="335" t="str">
        <f t="shared" si="16"/>
        <v/>
      </c>
      <c r="AB28" s="29"/>
      <c r="AC28" s="335" t="str">
        <f t="shared" si="17"/>
        <v/>
      </c>
      <c r="AD28" s="335" t="str">
        <f t="shared" si="18"/>
        <v/>
      </c>
      <c r="AE28" s="29"/>
      <c r="AF28" s="335" t="str">
        <f t="shared" si="19"/>
        <v/>
      </c>
      <c r="AG28" s="335" t="str">
        <f t="shared" si="20"/>
        <v/>
      </c>
      <c r="AH28" s="29"/>
      <c r="AI28" s="335" t="str">
        <f t="shared" si="21"/>
        <v/>
      </c>
      <c r="AJ28" s="335" t="str">
        <f t="shared" si="22"/>
        <v/>
      </c>
      <c r="AK28" s="29"/>
      <c r="AL28" s="335" t="str">
        <f t="shared" si="23"/>
        <v/>
      </c>
      <c r="AM28" s="335" t="str">
        <f t="shared" si="24"/>
        <v/>
      </c>
      <c r="AN28" s="29"/>
      <c r="AO28" s="335" t="str">
        <f t="shared" si="25"/>
        <v/>
      </c>
      <c r="AP28" s="335" t="str">
        <f t="shared" si="26"/>
        <v/>
      </c>
      <c r="AQ28" s="29"/>
      <c r="AR28" s="335" t="str">
        <f t="shared" si="27"/>
        <v/>
      </c>
      <c r="AS28" s="335" t="str">
        <f t="shared" si="28"/>
        <v/>
      </c>
      <c r="AT28" s="336"/>
      <c r="AU28" s="335" t="str">
        <f t="shared" si="29"/>
        <v/>
      </c>
      <c r="AV28" s="335" t="str">
        <f t="shared" si="30"/>
        <v/>
      </c>
      <c r="AW28" s="336"/>
      <c r="AX28" s="335" t="str">
        <f t="shared" si="31"/>
        <v/>
      </c>
      <c r="AY28" s="335" t="str">
        <f t="shared" si="32"/>
        <v/>
      </c>
      <c r="AZ28" s="336"/>
      <c r="BA28" s="335" t="str">
        <f t="shared" si="33"/>
        <v/>
      </c>
      <c r="BB28" s="335" t="str">
        <f t="shared" si="34"/>
        <v/>
      </c>
      <c r="BC28" s="336"/>
      <c r="BD28" s="335" t="str">
        <f t="shared" si="35"/>
        <v/>
      </c>
      <c r="BE28" s="335" t="str">
        <f t="shared" si="36"/>
        <v/>
      </c>
      <c r="BF28" s="336"/>
      <c r="BG28" s="335" t="str">
        <f t="shared" si="37"/>
        <v/>
      </c>
      <c r="BH28" s="335" t="str">
        <f t="shared" si="38"/>
        <v/>
      </c>
      <c r="BI28" s="336"/>
      <c r="BJ28" s="335" t="str">
        <f t="shared" si="39"/>
        <v/>
      </c>
      <c r="BK28" s="335" t="str">
        <f t="shared" si="40"/>
        <v/>
      </c>
      <c r="BL28" s="336"/>
      <c r="BM28" s="335" t="str">
        <f t="shared" si="41"/>
        <v/>
      </c>
      <c r="BN28" s="335" t="str">
        <f t="shared" si="42"/>
        <v/>
      </c>
      <c r="BO28" s="336"/>
      <c r="BP28" s="335" t="str">
        <f t="shared" si="43"/>
        <v/>
      </c>
      <c r="BQ28" s="335" t="str">
        <f t="shared" si="44"/>
        <v/>
      </c>
      <c r="BR28" s="336"/>
      <c r="BS28" s="335" t="str">
        <f t="shared" si="45"/>
        <v/>
      </c>
      <c r="BT28" s="335" t="str">
        <f t="shared" si="46"/>
        <v/>
      </c>
      <c r="BU28" s="336"/>
      <c r="BV28" s="335" t="str">
        <f t="shared" si="47"/>
        <v/>
      </c>
      <c r="BW28" s="335" t="str">
        <f t="shared" si="48"/>
        <v/>
      </c>
      <c r="BX28" s="337" t="str">
        <f t="shared" si="49"/>
        <v/>
      </c>
      <c r="BY28" s="375"/>
      <c r="BZ28" s="338" t="str">
        <f>IF(เวลาเรียน1!CC29="มส",เวลาเรียน1!CC29,"")</f>
        <v/>
      </c>
      <c r="CA28" s="339" t="str">
        <f t="shared" si="50"/>
        <v/>
      </c>
      <c r="CB28" s="339" t="str">
        <f t="shared" si="51"/>
        <v/>
      </c>
      <c r="CC28" s="340" t="str">
        <f t="shared" si="52"/>
        <v/>
      </c>
      <c r="CD28" s="341" t="str">
        <f t="shared" si="53"/>
        <v/>
      </c>
      <c r="CE28" s="242"/>
      <c r="CF28" s="342" t="str">
        <f t="shared" si="54"/>
        <v/>
      </c>
      <c r="CG28" s="343" t="str">
        <f>IF(A28="","",IF(เวลาเรียน1!CC29="ย้าย/ออก","-",IF(เวลาเรียน1!CC29="มส","มส",IF(BY28="ร","ร",IF(CF28="","",VLOOKUP(CF28,เกรด,4,TRUE))))))</f>
        <v/>
      </c>
      <c r="CH28" s="29"/>
      <c r="CI28" s="344" t="str">
        <f t="shared" si="55"/>
        <v/>
      </c>
      <c r="CJ28" s="344" t="str">
        <f t="shared" si="0"/>
        <v/>
      </c>
      <c r="CK28" s="554" t="str">
        <f>IF('กรอกข้อมูล นร1'!H27="ย้าย/ออก",'กรอกข้อมูล นร1'!H27,"")</f>
        <v/>
      </c>
      <c r="CL28" s="555"/>
      <c r="CM28" s="345"/>
      <c r="CN28" s="12"/>
      <c r="CO28" s="310">
        <f t="shared" si="56"/>
        <v>0</v>
      </c>
      <c r="CP28" s="312" t="str">
        <f t="shared" si="57"/>
        <v/>
      </c>
      <c r="CQ28" s="311" t="str">
        <f t="shared" si="58"/>
        <v/>
      </c>
    </row>
    <row r="29" spans="1:95" ht="17.25" customHeight="1">
      <c r="A29" s="333" t="str">
        <f>เวลาเรียน1!A30</f>
        <v/>
      </c>
      <c r="B29" s="334" t="str">
        <f>เวลาเรียน1!B30</f>
        <v/>
      </c>
      <c r="C29" s="144" t="str">
        <f>เวลาเรียน1!D30</f>
        <v/>
      </c>
      <c r="D29" s="29"/>
      <c r="E29" s="335" t="str">
        <f t="shared" si="1"/>
        <v/>
      </c>
      <c r="F29" s="335" t="str">
        <f t="shared" si="2"/>
        <v/>
      </c>
      <c r="G29" s="29"/>
      <c r="H29" s="335" t="str">
        <f t="shared" si="3"/>
        <v/>
      </c>
      <c r="I29" s="335" t="str">
        <f t="shared" si="4"/>
        <v/>
      </c>
      <c r="J29" s="29"/>
      <c r="K29" s="335" t="str">
        <f t="shared" si="5"/>
        <v/>
      </c>
      <c r="L29" s="335" t="str">
        <f t="shared" si="6"/>
        <v/>
      </c>
      <c r="M29" s="346"/>
      <c r="N29" s="335" t="str">
        <f t="shared" si="7"/>
        <v/>
      </c>
      <c r="O29" s="335" t="str">
        <f t="shared" si="8"/>
        <v/>
      </c>
      <c r="P29" s="346"/>
      <c r="Q29" s="335" t="str">
        <f t="shared" si="9"/>
        <v/>
      </c>
      <c r="R29" s="335" t="str">
        <f t="shared" si="10"/>
        <v/>
      </c>
      <c r="S29" s="346"/>
      <c r="T29" s="335" t="str">
        <f t="shared" si="11"/>
        <v/>
      </c>
      <c r="U29" s="335" t="str">
        <f t="shared" si="12"/>
        <v/>
      </c>
      <c r="V29" s="29"/>
      <c r="W29" s="335" t="str">
        <f t="shared" si="13"/>
        <v/>
      </c>
      <c r="X29" s="335" t="str">
        <f t="shared" si="14"/>
        <v/>
      </c>
      <c r="Y29" s="29"/>
      <c r="Z29" s="335" t="str">
        <f t="shared" si="15"/>
        <v/>
      </c>
      <c r="AA29" s="335" t="str">
        <f t="shared" si="16"/>
        <v/>
      </c>
      <c r="AB29" s="29"/>
      <c r="AC29" s="335" t="str">
        <f t="shared" si="17"/>
        <v/>
      </c>
      <c r="AD29" s="335" t="str">
        <f t="shared" si="18"/>
        <v/>
      </c>
      <c r="AE29" s="29"/>
      <c r="AF29" s="335" t="str">
        <f t="shared" si="19"/>
        <v/>
      </c>
      <c r="AG29" s="335" t="str">
        <f t="shared" si="20"/>
        <v/>
      </c>
      <c r="AH29" s="336"/>
      <c r="AI29" s="335" t="str">
        <f t="shared" si="21"/>
        <v/>
      </c>
      <c r="AJ29" s="335" t="str">
        <f t="shared" si="22"/>
        <v/>
      </c>
      <c r="AK29" s="336"/>
      <c r="AL29" s="335" t="str">
        <f t="shared" si="23"/>
        <v/>
      </c>
      <c r="AM29" s="335" t="str">
        <f t="shared" si="24"/>
        <v/>
      </c>
      <c r="AN29" s="336"/>
      <c r="AO29" s="335" t="str">
        <f t="shared" si="25"/>
        <v/>
      </c>
      <c r="AP29" s="335" t="str">
        <f t="shared" si="26"/>
        <v/>
      </c>
      <c r="AQ29" s="336"/>
      <c r="AR29" s="335" t="str">
        <f t="shared" si="27"/>
        <v/>
      </c>
      <c r="AS29" s="335" t="str">
        <f t="shared" si="28"/>
        <v/>
      </c>
      <c r="AT29" s="336"/>
      <c r="AU29" s="335" t="str">
        <f t="shared" si="29"/>
        <v/>
      </c>
      <c r="AV29" s="335" t="str">
        <f t="shared" si="30"/>
        <v/>
      </c>
      <c r="AW29" s="336"/>
      <c r="AX29" s="335" t="str">
        <f t="shared" si="31"/>
        <v/>
      </c>
      <c r="AY29" s="335" t="str">
        <f t="shared" si="32"/>
        <v/>
      </c>
      <c r="AZ29" s="336"/>
      <c r="BA29" s="335" t="str">
        <f t="shared" si="33"/>
        <v/>
      </c>
      <c r="BB29" s="335" t="str">
        <f t="shared" si="34"/>
        <v/>
      </c>
      <c r="BC29" s="336"/>
      <c r="BD29" s="335" t="str">
        <f t="shared" si="35"/>
        <v/>
      </c>
      <c r="BE29" s="335" t="str">
        <f t="shared" si="36"/>
        <v/>
      </c>
      <c r="BF29" s="336"/>
      <c r="BG29" s="335" t="str">
        <f t="shared" si="37"/>
        <v/>
      </c>
      <c r="BH29" s="335" t="str">
        <f t="shared" si="38"/>
        <v/>
      </c>
      <c r="BI29" s="336"/>
      <c r="BJ29" s="335" t="str">
        <f t="shared" si="39"/>
        <v/>
      </c>
      <c r="BK29" s="335" t="str">
        <f t="shared" si="40"/>
        <v/>
      </c>
      <c r="BL29" s="336"/>
      <c r="BM29" s="335" t="str">
        <f t="shared" si="41"/>
        <v/>
      </c>
      <c r="BN29" s="335" t="str">
        <f t="shared" si="42"/>
        <v/>
      </c>
      <c r="BO29" s="336"/>
      <c r="BP29" s="335" t="str">
        <f t="shared" si="43"/>
        <v/>
      </c>
      <c r="BQ29" s="335" t="str">
        <f t="shared" si="44"/>
        <v/>
      </c>
      <c r="BR29" s="336"/>
      <c r="BS29" s="335" t="str">
        <f t="shared" si="45"/>
        <v/>
      </c>
      <c r="BT29" s="335" t="str">
        <f t="shared" si="46"/>
        <v/>
      </c>
      <c r="BU29" s="336"/>
      <c r="BV29" s="335" t="str">
        <f t="shared" si="47"/>
        <v/>
      </c>
      <c r="BW29" s="335" t="str">
        <f t="shared" si="48"/>
        <v/>
      </c>
      <c r="BX29" s="337" t="str">
        <f t="shared" si="49"/>
        <v/>
      </c>
      <c r="BY29" s="375"/>
      <c r="BZ29" s="338" t="str">
        <f>IF(เวลาเรียน1!CC30="มส",เวลาเรียน1!CC30,"")</f>
        <v/>
      </c>
      <c r="CA29" s="339" t="str">
        <f t="shared" si="50"/>
        <v/>
      </c>
      <c r="CB29" s="339" t="str">
        <f t="shared" si="51"/>
        <v/>
      </c>
      <c r="CC29" s="340" t="str">
        <f t="shared" si="52"/>
        <v/>
      </c>
      <c r="CD29" s="341" t="str">
        <f t="shared" si="53"/>
        <v/>
      </c>
      <c r="CE29" s="242"/>
      <c r="CF29" s="342" t="str">
        <f t="shared" si="54"/>
        <v/>
      </c>
      <c r="CG29" s="343" t="str">
        <f>IF(A29="","",IF(เวลาเรียน1!CC30="ย้าย/ออก","-",IF(เวลาเรียน1!CC30="มส","มส",IF(BY29="ร","ร",IF(CF29="","",VLOOKUP(CF29,เกรด,4,TRUE))))))</f>
        <v/>
      </c>
      <c r="CH29" s="29"/>
      <c r="CI29" s="344" t="str">
        <f t="shared" si="55"/>
        <v/>
      </c>
      <c r="CJ29" s="344" t="str">
        <f t="shared" si="0"/>
        <v/>
      </c>
      <c r="CK29" s="554" t="str">
        <f>IF('กรอกข้อมูล นร1'!H28="ย้าย/ออก",'กรอกข้อมูล นร1'!H28,"")</f>
        <v/>
      </c>
      <c r="CL29" s="555"/>
      <c r="CM29" s="345"/>
      <c r="CN29" s="12"/>
      <c r="CO29" s="310">
        <f t="shared" si="56"/>
        <v>0</v>
      </c>
      <c r="CP29" s="312" t="str">
        <f t="shared" si="57"/>
        <v/>
      </c>
      <c r="CQ29" s="311" t="str">
        <f t="shared" si="58"/>
        <v/>
      </c>
    </row>
    <row r="30" spans="1:95" ht="17.25" customHeight="1">
      <c r="A30" s="333" t="str">
        <f>เวลาเรียน1!A31</f>
        <v/>
      </c>
      <c r="B30" s="334" t="str">
        <f>เวลาเรียน1!B31</f>
        <v/>
      </c>
      <c r="C30" s="144" t="str">
        <f>เวลาเรียน1!D31</f>
        <v/>
      </c>
      <c r="D30" s="29"/>
      <c r="E30" s="335" t="str">
        <f t="shared" si="1"/>
        <v/>
      </c>
      <c r="F30" s="335" t="str">
        <f t="shared" si="2"/>
        <v/>
      </c>
      <c r="G30" s="29"/>
      <c r="H30" s="335" t="str">
        <f t="shared" si="3"/>
        <v/>
      </c>
      <c r="I30" s="335" t="str">
        <f t="shared" si="4"/>
        <v/>
      </c>
      <c r="J30" s="29"/>
      <c r="K30" s="335" t="str">
        <f t="shared" si="5"/>
        <v/>
      </c>
      <c r="L30" s="335" t="str">
        <f t="shared" si="6"/>
        <v/>
      </c>
      <c r="M30" s="346"/>
      <c r="N30" s="335" t="str">
        <f t="shared" si="7"/>
        <v/>
      </c>
      <c r="O30" s="335" t="str">
        <f t="shared" si="8"/>
        <v/>
      </c>
      <c r="P30" s="346"/>
      <c r="Q30" s="335" t="str">
        <f t="shared" si="9"/>
        <v/>
      </c>
      <c r="R30" s="335" t="str">
        <f t="shared" si="10"/>
        <v/>
      </c>
      <c r="S30" s="346"/>
      <c r="T30" s="335" t="str">
        <f t="shared" si="11"/>
        <v/>
      </c>
      <c r="U30" s="335" t="str">
        <f t="shared" si="12"/>
        <v/>
      </c>
      <c r="V30" s="29"/>
      <c r="W30" s="335" t="str">
        <f t="shared" si="13"/>
        <v/>
      </c>
      <c r="X30" s="335" t="str">
        <f t="shared" si="14"/>
        <v/>
      </c>
      <c r="Y30" s="29"/>
      <c r="Z30" s="335" t="str">
        <f t="shared" si="15"/>
        <v/>
      </c>
      <c r="AA30" s="335" t="str">
        <f t="shared" si="16"/>
        <v/>
      </c>
      <c r="AB30" s="29"/>
      <c r="AC30" s="335" t="str">
        <f t="shared" si="17"/>
        <v/>
      </c>
      <c r="AD30" s="335" t="str">
        <f t="shared" si="18"/>
        <v/>
      </c>
      <c r="AE30" s="29"/>
      <c r="AF30" s="335" t="str">
        <f t="shared" si="19"/>
        <v/>
      </c>
      <c r="AG30" s="335" t="str">
        <f t="shared" si="20"/>
        <v/>
      </c>
      <c r="AH30" s="336"/>
      <c r="AI30" s="335" t="str">
        <f t="shared" si="21"/>
        <v/>
      </c>
      <c r="AJ30" s="335" t="str">
        <f t="shared" si="22"/>
        <v/>
      </c>
      <c r="AK30" s="336"/>
      <c r="AL30" s="335" t="str">
        <f t="shared" si="23"/>
        <v/>
      </c>
      <c r="AM30" s="335" t="str">
        <f t="shared" si="24"/>
        <v/>
      </c>
      <c r="AN30" s="336"/>
      <c r="AO30" s="335" t="str">
        <f t="shared" si="25"/>
        <v/>
      </c>
      <c r="AP30" s="335" t="str">
        <f t="shared" si="26"/>
        <v/>
      </c>
      <c r="AQ30" s="336"/>
      <c r="AR30" s="335" t="str">
        <f t="shared" si="27"/>
        <v/>
      </c>
      <c r="AS30" s="335" t="str">
        <f t="shared" si="28"/>
        <v/>
      </c>
      <c r="AT30" s="336"/>
      <c r="AU30" s="335" t="str">
        <f t="shared" si="29"/>
        <v/>
      </c>
      <c r="AV30" s="335" t="str">
        <f t="shared" si="30"/>
        <v/>
      </c>
      <c r="AW30" s="336"/>
      <c r="AX30" s="335" t="str">
        <f t="shared" si="31"/>
        <v/>
      </c>
      <c r="AY30" s="335" t="str">
        <f t="shared" si="32"/>
        <v/>
      </c>
      <c r="AZ30" s="336"/>
      <c r="BA30" s="335" t="str">
        <f t="shared" si="33"/>
        <v/>
      </c>
      <c r="BB30" s="335" t="str">
        <f t="shared" si="34"/>
        <v/>
      </c>
      <c r="BC30" s="336"/>
      <c r="BD30" s="335" t="str">
        <f t="shared" si="35"/>
        <v/>
      </c>
      <c r="BE30" s="335" t="str">
        <f t="shared" si="36"/>
        <v/>
      </c>
      <c r="BF30" s="336"/>
      <c r="BG30" s="335" t="str">
        <f t="shared" si="37"/>
        <v/>
      </c>
      <c r="BH30" s="335" t="str">
        <f t="shared" si="38"/>
        <v/>
      </c>
      <c r="BI30" s="336"/>
      <c r="BJ30" s="335" t="str">
        <f t="shared" si="39"/>
        <v/>
      </c>
      <c r="BK30" s="335" t="str">
        <f t="shared" si="40"/>
        <v/>
      </c>
      <c r="BL30" s="336"/>
      <c r="BM30" s="335" t="str">
        <f t="shared" si="41"/>
        <v/>
      </c>
      <c r="BN30" s="335" t="str">
        <f t="shared" si="42"/>
        <v/>
      </c>
      <c r="BO30" s="336"/>
      <c r="BP30" s="335" t="str">
        <f t="shared" si="43"/>
        <v/>
      </c>
      <c r="BQ30" s="335" t="str">
        <f t="shared" si="44"/>
        <v/>
      </c>
      <c r="BR30" s="336"/>
      <c r="BS30" s="335" t="str">
        <f t="shared" si="45"/>
        <v/>
      </c>
      <c r="BT30" s="335" t="str">
        <f t="shared" si="46"/>
        <v/>
      </c>
      <c r="BU30" s="336"/>
      <c r="BV30" s="335" t="str">
        <f t="shared" si="47"/>
        <v/>
      </c>
      <c r="BW30" s="335" t="str">
        <f t="shared" si="48"/>
        <v/>
      </c>
      <c r="BX30" s="337" t="str">
        <f t="shared" si="49"/>
        <v/>
      </c>
      <c r="BY30" s="375"/>
      <c r="BZ30" s="338" t="str">
        <f>IF(เวลาเรียน1!CC31="มส",เวลาเรียน1!CC31,"")</f>
        <v/>
      </c>
      <c r="CA30" s="339" t="str">
        <f t="shared" si="50"/>
        <v/>
      </c>
      <c r="CB30" s="339" t="str">
        <f t="shared" si="51"/>
        <v/>
      </c>
      <c r="CC30" s="340" t="str">
        <f t="shared" si="52"/>
        <v/>
      </c>
      <c r="CD30" s="341" t="str">
        <f t="shared" si="53"/>
        <v/>
      </c>
      <c r="CE30" s="242"/>
      <c r="CF30" s="342" t="str">
        <f t="shared" si="54"/>
        <v/>
      </c>
      <c r="CG30" s="343" t="str">
        <f>IF(A30="","",IF(เวลาเรียน1!CC31="ย้าย/ออก","-",IF(เวลาเรียน1!CC31="มส","มส",IF(BY30="ร","ร",IF(CF30="","",VLOOKUP(CF30,เกรด,4,TRUE))))))</f>
        <v/>
      </c>
      <c r="CH30" s="29"/>
      <c r="CI30" s="344" t="str">
        <f t="shared" si="55"/>
        <v/>
      </c>
      <c r="CJ30" s="344" t="str">
        <f t="shared" si="0"/>
        <v/>
      </c>
      <c r="CK30" s="554" t="str">
        <f>IF('กรอกข้อมูล นร1'!H29="ย้าย/ออก",'กรอกข้อมูล นร1'!H29,"")</f>
        <v/>
      </c>
      <c r="CL30" s="555"/>
      <c r="CM30" s="345"/>
      <c r="CN30" s="12"/>
      <c r="CO30" s="310">
        <f t="shared" si="56"/>
        <v>0</v>
      </c>
      <c r="CP30" s="312" t="str">
        <f t="shared" si="57"/>
        <v/>
      </c>
      <c r="CQ30" s="311" t="str">
        <f t="shared" si="58"/>
        <v/>
      </c>
    </row>
    <row r="31" spans="1:95" ht="17.25" customHeight="1">
      <c r="A31" s="333" t="str">
        <f>เวลาเรียน1!A32</f>
        <v/>
      </c>
      <c r="B31" s="334" t="str">
        <f>เวลาเรียน1!B32</f>
        <v/>
      </c>
      <c r="C31" s="144" t="str">
        <f>เวลาเรียน1!D32</f>
        <v/>
      </c>
      <c r="D31" s="27"/>
      <c r="E31" s="335" t="str">
        <f t="shared" si="1"/>
        <v/>
      </c>
      <c r="F31" s="335" t="str">
        <f t="shared" si="2"/>
        <v/>
      </c>
      <c r="G31" s="336"/>
      <c r="H31" s="335" t="str">
        <f t="shared" si="3"/>
        <v/>
      </c>
      <c r="I31" s="335" t="str">
        <f t="shared" si="4"/>
        <v/>
      </c>
      <c r="J31" s="336"/>
      <c r="K31" s="335" t="str">
        <f t="shared" si="5"/>
        <v/>
      </c>
      <c r="L31" s="335" t="str">
        <f t="shared" si="6"/>
        <v/>
      </c>
      <c r="M31" s="336"/>
      <c r="N31" s="335" t="str">
        <f t="shared" si="7"/>
        <v/>
      </c>
      <c r="O31" s="335" t="str">
        <f t="shared" si="8"/>
        <v/>
      </c>
      <c r="P31" s="346"/>
      <c r="Q31" s="335" t="str">
        <f t="shared" si="9"/>
        <v/>
      </c>
      <c r="R31" s="335" t="str">
        <f t="shared" si="10"/>
        <v/>
      </c>
      <c r="S31" s="346"/>
      <c r="T31" s="335" t="str">
        <f t="shared" si="11"/>
        <v/>
      </c>
      <c r="U31" s="335" t="str">
        <f t="shared" si="12"/>
        <v/>
      </c>
      <c r="V31" s="346"/>
      <c r="W31" s="335" t="str">
        <f t="shared" si="13"/>
        <v/>
      </c>
      <c r="X31" s="335" t="str">
        <f t="shared" si="14"/>
        <v/>
      </c>
      <c r="Y31" s="346"/>
      <c r="Z31" s="335" t="str">
        <f t="shared" si="15"/>
        <v/>
      </c>
      <c r="AA31" s="335" t="str">
        <f t="shared" si="16"/>
        <v/>
      </c>
      <c r="AB31" s="346"/>
      <c r="AC31" s="335" t="str">
        <f t="shared" si="17"/>
        <v/>
      </c>
      <c r="AD31" s="335" t="str">
        <f t="shared" si="18"/>
        <v/>
      </c>
      <c r="AE31" s="336"/>
      <c r="AF31" s="335" t="str">
        <f t="shared" si="19"/>
        <v/>
      </c>
      <c r="AG31" s="335" t="str">
        <f t="shared" si="20"/>
        <v/>
      </c>
      <c r="AH31" s="336"/>
      <c r="AI31" s="335" t="str">
        <f t="shared" si="21"/>
        <v/>
      </c>
      <c r="AJ31" s="335" t="str">
        <f t="shared" si="22"/>
        <v/>
      </c>
      <c r="AK31" s="336"/>
      <c r="AL31" s="335" t="str">
        <f t="shared" si="23"/>
        <v/>
      </c>
      <c r="AM31" s="335" t="str">
        <f t="shared" si="24"/>
        <v/>
      </c>
      <c r="AN31" s="336"/>
      <c r="AO31" s="335" t="str">
        <f t="shared" si="25"/>
        <v/>
      </c>
      <c r="AP31" s="335" t="str">
        <f t="shared" si="26"/>
        <v/>
      </c>
      <c r="AQ31" s="336"/>
      <c r="AR31" s="335" t="str">
        <f t="shared" si="27"/>
        <v/>
      </c>
      <c r="AS31" s="335" t="str">
        <f t="shared" si="28"/>
        <v/>
      </c>
      <c r="AT31" s="336"/>
      <c r="AU31" s="335" t="str">
        <f t="shared" si="29"/>
        <v/>
      </c>
      <c r="AV31" s="335" t="str">
        <f t="shared" si="30"/>
        <v/>
      </c>
      <c r="AW31" s="336"/>
      <c r="AX31" s="335" t="str">
        <f t="shared" si="31"/>
        <v/>
      </c>
      <c r="AY31" s="335" t="str">
        <f t="shared" si="32"/>
        <v/>
      </c>
      <c r="AZ31" s="336"/>
      <c r="BA31" s="335" t="str">
        <f t="shared" si="33"/>
        <v/>
      </c>
      <c r="BB31" s="335" t="str">
        <f t="shared" si="34"/>
        <v/>
      </c>
      <c r="BC31" s="336"/>
      <c r="BD31" s="335" t="str">
        <f t="shared" si="35"/>
        <v/>
      </c>
      <c r="BE31" s="335" t="str">
        <f t="shared" si="36"/>
        <v/>
      </c>
      <c r="BF31" s="336"/>
      <c r="BG31" s="335" t="str">
        <f t="shared" si="37"/>
        <v/>
      </c>
      <c r="BH31" s="335" t="str">
        <f t="shared" si="38"/>
        <v/>
      </c>
      <c r="BI31" s="336"/>
      <c r="BJ31" s="335" t="str">
        <f t="shared" si="39"/>
        <v/>
      </c>
      <c r="BK31" s="335" t="str">
        <f t="shared" si="40"/>
        <v/>
      </c>
      <c r="BL31" s="336"/>
      <c r="BM31" s="335" t="str">
        <f t="shared" si="41"/>
        <v/>
      </c>
      <c r="BN31" s="335" t="str">
        <f t="shared" si="42"/>
        <v/>
      </c>
      <c r="BO31" s="336"/>
      <c r="BP31" s="335" t="str">
        <f t="shared" si="43"/>
        <v/>
      </c>
      <c r="BQ31" s="335" t="str">
        <f t="shared" si="44"/>
        <v/>
      </c>
      <c r="BR31" s="336"/>
      <c r="BS31" s="335" t="str">
        <f t="shared" si="45"/>
        <v/>
      </c>
      <c r="BT31" s="335" t="str">
        <f t="shared" si="46"/>
        <v/>
      </c>
      <c r="BU31" s="336"/>
      <c r="BV31" s="335" t="str">
        <f t="shared" si="47"/>
        <v/>
      </c>
      <c r="BW31" s="335" t="str">
        <f t="shared" si="48"/>
        <v/>
      </c>
      <c r="BX31" s="337" t="str">
        <f t="shared" si="49"/>
        <v/>
      </c>
      <c r="BY31" s="375"/>
      <c r="BZ31" s="338" t="str">
        <f>IF(เวลาเรียน1!CC32="มส",เวลาเรียน1!CC32,"")</f>
        <v/>
      </c>
      <c r="CA31" s="339" t="str">
        <f t="shared" si="50"/>
        <v/>
      </c>
      <c r="CB31" s="339" t="str">
        <f t="shared" si="51"/>
        <v/>
      </c>
      <c r="CC31" s="340" t="str">
        <f t="shared" si="52"/>
        <v/>
      </c>
      <c r="CD31" s="341" t="str">
        <f t="shared" si="53"/>
        <v/>
      </c>
      <c r="CE31" s="242"/>
      <c r="CF31" s="342" t="str">
        <f t="shared" si="54"/>
        <v/>
      </c>
      <c r="CG31" s="343" t="str">
        <f>IF(A31="","",IF(เวลาเรียน1!CC32="ย้าย/ออก","-",IF(เวลาเรียน1!CC32="มส","มส",IF(BY31="ร","ร",IF(CF31="","",VLOOKUP(CF31,เกรด,4,TRUE))))))</f>
        <v/>
      </c>
      <c r="CH31" s="29"/>
      <c r="CI31" s="344" t="str">
        <f t="shared" si="55"/>
        <v/>
      </c>
      <c r="CJ31" s="344" t="str">
        <f t="shared" si="0"/>
        <v/>
      </c>
      <c r="CK31" s="554" t="str">
        <f>IF('กรอกข้อมูล นร1'!H30="ย้าย/ออก",'กรอกข้อมูล นร1'!H30,"")</f>
        <v/>
      </c>
      <c r="CL31" s="555"/>
      <c r="CM31" s="345"/>
      <c r="CN31" s="12"/>
      <c r="CO31" s="310">
        <f t="shared" si="56"/>
        <v>0</v>
      </c>
      <c r="CP31" s="312" t="str">
        <f t="shared" si="57"/>
        <v/>
      </c>
      <c r="CQ31" s="311" t="str">
        <f t="shared" si="58"/>
        <v/>
      </c>
    </row>
    <row r="32" spans="1:95" ht="17.25" customHeight="1">
      <c r="A32" s="333" t="str">
        <f>เวลาเรียน1!A33</f>
        <v/>
      </c>
      <c r="B32" s="334" t="str">
        <f>เวลาเรียน1!B33</f>
        <v/>
      </c>
      <c r="C32" s="144" t="str">
        <f>เวลาเรียน1!D33</f>
        <v/>
      </c>
      <c r="D32" s="27"/>
      <c r="E32" s="335" t="str">
        <f t="shared" si="1"/>
        <v/>
      </c>
      <c r="F32" s="335" t="str">
        <f t="shared" si="2"/>
        <v/>
      </c>
      <c r="G32" s="336"/>
      <c r="H32" s="335" t="str">
        <f t="shared" si="3"/>
        <v/>
      </c>
      <c r="I32" s="335" t="str">
        <f t="shared" si="4"/>
        <v/>
      </c>
      <c r="J32" s="336"/>
      <c r="K32" s="335" t="str">
        <f t="shared" si="5"/>
        <v/>
      </c>
      <c r="L32" s="335" t="str">
        <f t="shared" si="6"/>
        <v/>
      </c>
      <c r="M32" s="336"/>
      <c r="N32" s="335" t="str">
        <f t="shared" si="7"/>
        <v/>
      </c>
      <c r="O32" s="335" t="str">
        <f t="shared" si="8"/>
        <v/>
      </c>
      <c r="P32" s="346"/>
      <c r="Q32" s="335" t="str">
        <f t="shared" si="9"/>
        <v/>
      </c>
      <c r="R32" s="335" t="str">
        <f t="shared" si="10"/>
        <v/>
      </c>
      <c r="S32" s="346"/>
      <c r="T32" s="335" t="str">
        <f t="shared" si="11"/>
        <v/>
      </c>
      <c r="U32" s="335" t="str">
        <f t="shared" si="12"/>
        <v/>
      </c>
      <c r="V32" s="346"/>
      <c r="W32" s="335" t="str">
        <f t="shared" si="13"/>
        <v/>
      </c>
      <c r="X32" s="335" t="str">
        <f t="shared" si="14"/>
        <v/>
      </c>
      <c r="Y32" s="346"/>
      <c r="Z32" s="335" t="str">
        <f t="shared" si="15"/>
        <v/>
      </c>
      <c r="AA32" s="335" t="str">
        <f t="shared" si="16"/>
        <v/>
      </c>
      <c r="AB32" s="346"/>
      <c r="AC32" s="335" t="str">
        <f t="shared" si="17"/>
        <v/>
      </c>
      <c r="AD32" s="335" t="str">
        <f t="shared" si="18"/>
        <v/>
      </c>
      <c r="AE32" s="336"/>
      <c r="AF32" s="335" t="str">
        <f t="shared" si="19"/>
        <v/>
      </c>
      <c r="AG32" s="335" t="str">
        <f t="shared" si="20"/>
        <v/>
      </c>
      <c r="AH32" s="336"/>
      <c r="AI32" s="335" t="str">
        <f t="shared" si="21"/>
        <v/>
      </c>
      <c r="AJ32" s="335" t="str">
        <f t="shared" si="22"/>
        <v/>
      </c>
      <c r="AK32" s="336"/>
      <c r="AL32" s="335" t="str">
        <f t="shared" si="23"/>
        <v/>
      </c>
      <c r="AM32" s="335" t="str">
        <f t="shared" si="24"/>
        <v/>
      </c>
      <c r="AN32" s="336"/>
      <c r="AO32" s="335" t="str">
        <f t="shared" si="25"/>
        <v/>
      </c>
      <c r="AP32" s="335" t="str">
        <f t="shared" si="26"/>
        <v/>
      </c>
      <c r="AQ32" s="336"/>
      <c r="AR32" s="335" t="str">
        <f t="shared" si="27"/>
        <v/>
      </c>
      <c r="AS32" s="335" t="str">
        <f t="shared" si="28"/>
        <v/>
      </c>
      <c r="AT32" s="336"/>
      <c r="AU32" s="335" t="str">
        <f t="shared" si="29"/>
        <v/>
      </c>
      <c r="AV32" s="335" t="str">
        <f t="shared" si="30"/>
        <v/>
      </c>
      <c r="AW32" s="336"/>
      <c r="AX32" s="335" t="str">
        <f t="shared" si="31"/>
        <v/>
      </c>
      <c r="AY32" s="335" t="str">
        <f t="shared" si="32"/>
        <v/>
      </c>
      <c r="AZ32" s="336"/>
      <c r="BA32" s="335" t="str">
        <f t="shared" si="33"/>
        <v/>
      </c>
      <c r="BB32" s="335" t="str">
        <f t="shared" si="34"/>
        <v/>
      </c>
      <c r="BC32" s="336"/>
      <c r="BD32" s="335" t="str">
        <f t="shared" si="35"/>
        <v/>
      </c>
      <c r="BE32" s="335" t="str">
        <f t="shared" si="36"/>
        <v/>
      </c>
      <c r="BF32" s="336"/>
      <c r="BG32" s="335" t="str">
        <f t="shared" si="37"/>
        <v/>
      </c>
      <c r="BH32" s="335" t="str">
        <f t="shared" si="38"/>
        <v/>
      </c>
      <c r="BI32" s="336"/>
      <c r="BJ32" s="335" t="str">
        <f t="shared" si="39"/>
        <v/>
      </c>
      <c r="BK32" s="335" t="str">
        <f t="shared" si="40"/>
        <v/>
      </c>
      <c r="BL32" s="336"/>
      <c r="BM32" s="335" t="str">
        <f t="shared" si="41"/>
        <v/>
      </c>
      <c r="BN32" s="335" t="str">
        <f t="shared" si="42"/>
        <v/>
      </c>
      <c r="BO32" s="336"/>
      <c r="BP32" s="335" t="str">
        <f t="shared" si="43"/>
        <v/>
      </c>
      <c r="BQ32" s="335" t="str">
        <f t="shared" si="44"/>
        <v/>
      </c>
      <c r="BR32" s="336"/>
      <c r="BS32" s="335" t="str">
        <f t="shared" si="45"/>
        <v/>
      </c>
      <c r="BT32" s="335" t="str">
        <f t="shared" si="46"/>
        <v/>
      </c>
      <c r="BU32" s="336"/>
      <c r="BV32" s="335" t="str">
        <f t="shared" si="47"/>
        <v/>
      </c>
      <c r="BW32" s="335" t="str">
        <f t="shared" si="48"/>
        <v/>
      </c>
      <c r="BX32" s="337" t="str">
        <f t="shared" si="49"/>
        <v/>
      </c>
      <c r="BY32" s="375"/>
      <c r="BZ32" s="338" t="str">
        <f>IF(เวลาเรียน1!CC33="มส",เวลาเรียน1!CC33,"")</f>
        <v/>
      </c>
      <c r="CA32" s="339" t="str">
        <f t="shared" si="50"/>
        <v/>
      </c>
      <c r="CB32" s="339" t="str">
        <f t="shared" si="51"/>
        <v/>
      </c>
      <c r="CC32" s="340" t="str">
        <f t="shared" si="52"/>
        <v/>
      </c>
      <c r="CD32" s="341" t="str">
        <f t="shared" si="53"/>
        <v/>
      </c>
      <c r="CE32" s="242"/>
      <c r="CF32" s="342" t="str">
        <f t="shared" si="54"/>
        <v/>
      </c>
      <c r="CG32" s="343" t="str">
        <f>IF(A32="","",IF(เวลาเรียน1!CC33="ย้าย/ออก","-",IF(เวลาเรียน1!CC33="มส","มส",IF(BY32="ร","ร",IF(CF32="","",VLOOKUP(CF32,เกรด,4,TRUE))))))</f>
        <v/>
      </c>
      <c r="CH32" s="29"/>
      <c r="CI32" s="344" t="str">
        <f t="shared" si="55"/>
        <v/>
      </c>
      <c r="CJ32" s="344" t="str">
        <f t="shared" si="0"/>
        <v/>
      </c>
      <c r="CK32" s="554" t="str">
        <f>IF('กรอกข้อมูล นร1'!H31="ย้าย/ออก",'กรอกข้อมูล นร1'!H31,"")</f>
        <v/>
      </c>
      <c r="CL32" s="555"/>
      <c r="CM32" s="345"/>
      <c r="CN32" s="12"/>
      <c r="CO32" s="310">
        <f t="shared" si="56"/>
        <v>0</v>
      </c>
      <c r="CP32" s="312" t="str">
        <f t="shared" si="57"/>
        <v/>
      </c>
      <c r="CQ32" s="311" t="str">
        <f t="shared" si="58"/>
        <v/>
      </c>
    </row>
    <row r="33" spans="1:95" ht="17.25" customHeight="1">
      <c r="A33" s="333" t="str">
        <f>เวลาเรียน1!A34</f>
        <v/>
      </c>
      <c r="B33" s="334" t="str">
        <f>เวลาเรียน1!B34</f>
        <v/>
      </c>
      <c r="C33" s="144" t="str">
        <f>เวลาเรียน1!D34</f>
        <v/>
      </c>
      <c r="D33" s="27"/>
      <c r="E33" s="335" t="str">
        <f t="shared" si="1"/>
        <v/>
      </c>
      <c r="F33" s="335" t="str">
        <f t="shared" si="2"/>
        <v/>
      </c>
      <c r="G33" s="336"/>
      <c r="H33" s="335" t="str">
        <f t="shared" si="3"/>
        <v/>
      </c>
      <c r="I33" s="335" t="str">
        <f t="shared" si="4"/>
        <v/>
      </c>
      <c r="J33" s="336"/>
      <c r="K33" s="335" t="str">
        <f t="shared" si="5"/>
        <v/>
      </c>
      <c r="L33" s="335" t="str">
        <f t="shared" si="6"/>
        <v/>
      </c>
      <c r="M33" s="336"/>
      <c r="N33" s="335" t="str">
        <f t="shared" si="7"/>
        <v/>
      </c>
      <c r="O33" s="335" t="str">
        <f t="shared" si="8"/>
        <v/>
      </c>
      <c r="P33" s="346"/>
      <c r="Q33" s="335" t="str">
        <f t="shared" si="9"/>
        <v/>
      </c>
      <c r="R33" s="335" t="str">
        <f t="shared" si="10"/>
        <v/>
      </c>
      <c r="S33" s="346"/>
      <c r="T33" s="335" t="str">
        <f t="shared" si="11"/>
        <v/>
      </c>
      <c r="U33" s="335" t="str">
        <f t="shared" si="12"/>
        <v/>
      </c>
      <c r="V33" s="346"/>
      <c r="W33" s="335" t="str">
        <f t="shared" si="13"/>
        <v/>
      </c>
      <c r="X33" s="335" t="str">
        <f t="shared" si="14"/>
        <v/>
      </c>
      <c r="Y33" s="346"/>
      <c r="Z33" s="335" t="str">
        <f t="shared" si="15"/>
        <v/>
      </c>
      <c r="AA33" s="335" t="str">
        <f t="shared" si="16"/>
        <v/>
      </c>
      <c r="AB33" s="346"/>
      <c r="AC33" s="335" t="str">
        <f t="shared" si="17"/>
        <v/>
      </c>
      <c r="AD33" s="335" t="str">
        <f t="shared" si="18"/>
        <v/>
      </c>
      <c r="AE33" s="336"/>
      <c r="AF33" s="335" t="str">
        <f t="shared" si="19"/>
        <v/>
      </c>
      <c r="AG33" s="335" t="str">
        <f t="shared" si="20"/>
        <v/>
      </c>
      <c r="AH33" s="336"/>
      <c r="AI33" s="335" t="str">
        <f t="shared" si="21"/>
        <v/>
      </c>
      <c r="AJ33" s="335" t="str">
        <f t="shared" si="22"/>
        <v/>
      </c>
      <c r="AK33" s="336"/>
      <c r="AL33" s="335" t="str">
        <f t="shared" si="23"/>
        <v/>
      </c>
      <c r="AM33" s="335" t="str">
        <f t="shared" si="24"/>
        <v/>
      </c>
      <c r="AN33" s="336"/>
      <c r="AO33" s="335" t="str">
        <f t="shared" si="25"/>
        <v/>
      </c>
      <c r="AP33" s="335" t="str">
        <f t="shared" si="26"/>
        <v/>
      </c>
      <c r="AQ33" s="336"/>
      <c r="AR33" s="335" t="str">
        <f t="shared" si="27"/>
        <v/>
      </c>
      <c r="AS33" s="335" t="str">
        <f t="shared" si="28"/>
        <v/>
      </c>
      <c r="AT33" s="336"/>
      <c r="AU33" s="335" t="str">
        <f t="shared" si="29"/>
        <v/>
      </c>
      <c r="AV33" s="335" t="str">
        <f t="shared" si="30"/>
        <v/>
      </c>
      <c r="AW33" s="336"/>
      <c r="AX33" s="335" t="str">
        <f t="shared" si="31"/>
        <v/>
      </c>
      <c r="AY33" s="335" t="str">
        <f t="shared" si="32"/>
        <v/>
      </c>
      <c r="AZ33" s="336"/>
      <c r="BA33" s="335" t="str">
        <f t="shared" si="33"/>
        <v/>
      </c>
      <c r="BB33" s="335" t="str">
        <f t="shared" si="34"/>
        <v/>
      </c>
      <c r="BC33" s="336"/>
      <c r="BD33" s="335" t="str">
        <f t="shared" si="35"/>
        <v/>
      </c>
      <c r="BE33" s="335" t="str">
        <f t="shared" si="36"/>
        <v/>
      </c>
      <c r="BF33" s="336"/>
      <c r="BG33" s="335" t="str">
        <f t="shared" si="37"/>
        <v/>
      </c>
      <c r="BH33" s="335" t="str">
        <f t="shared" si="38"/>
        <v/>
      </c>
      <c r="BI33" s="336"/>
      <c r="BJ33" s="335" t="str">
        <f t="shared" si="39"/>
        <v/>
      </c>
      <c r="BK33" s="335" t="str">
        <f t="shared" si="40"/>
        <v/>
      </c>
      <c r="BL33" s="336"/>
      <c r="BM33" s="335" t="str">
        <f t="shared" si="41"/>
        <v/>
      </c>
      <c r="BN33" s="335" t="str">
        <f t="shared" si="42"/>
        <v/>
      </c>
      <c r="BO33" s="336"/>
      <c r="BP33" s="335" t="str">
        <f t="shared" si="43"/>
        <v/>
      </c>
      <c r="BQ33" s="335" t="str">
        <f t="shared" si="44"/>
        <v/>
      </c>
      <c r="BR33" s="336"/>
      <c r="BS33" s="335" t="str">
        <f t="shared" si="45"/>
        <v/>
      </c>
      <c r="BT33" s="335" t="str">
        <f t="shared" si="46"/>
        <v/>
      </c>
      <c r="BU33" s="336"/>
      <c r="BV33" s="335" t="str">
        <f t="shared" si="47"/>
        <v/>
      </c>
      <c r="BW33" s="335" t="str">
        <f t="shared" si="48"/>
        <v/>
      </c>
      <c r="BX33" s="337" t="str">
        <f t="shared" si="49"/>
        <v/>
      </c>
      <c r="BY33" s="375"/>
      <c r="BZ33" s="338" t="str">
        <f>IF(เวลาเรียน1!CC34="มส",เวลาเรียน1!CC34,"")</f>
        <v/>
      </c>
      <c r="CA33" s="339" t="str">
        <f t="shared" si="50"/>
        <v/>
      </c>
      <c r="CB33" s="339" t="str">
        <f t="shared" si="51"/>
        <v/>
      </c>
      <c r="CC33" s="340" t="str">
        <f t="shared" si="52"/>
        <v/>
      </c>
      <c r="CD33" s="341" t="str">
        <f t="shared" si="53"/>
        <v/>
      </c>
      <c r="CE33" s="242"/>
      <c r="CF33" s="342" t="str">
        <f t="shared" si="54"/>
        <v/>
      </c>
      <c r="CG33" s="343" t="str">
        <f>IF(A33="","",IF(เวลาเรียน1!CC34="ย้าย/ออก","-",IF(เวลาเรียน1!CC34="มส","มส",IF(BY33="ร","ร",IF(CF33="","",VLOOKUP(CF33,เกรด,4,TRUE))))))</f>
        <v/>
      </c>
      <c r="CH33" s="29"/>
      <c r="CI33" s="344" t="str">
        <f t="shared" si="55"/>
        <v/>
      </c>
      <c r="CJ33" s="344" t="str">
        <f t="shared" si="0"/>
        <v/>
      </c>
      <c r="CK33" s="554" t="str">
        <f>IF('กรอกข้อมูล นร1'!H32="ย้าย/ออก",'กรอกข้อมูล นร1'!H32,"")</f>
        <v/>
      </c>
      <c r="CL33" s="555"/>
      <c r="CM33" s="345"/>
      <c r="CN33" s="12"/>
      <c r="CO33" s="310">
        <f t="shared" si="56"/>
        <v>0</v>
      </c>
      <c r="CP33" s="312" t="str">
        <f t="shared" si="57"/>
        <v/>
      </c>
      <c r="CQ33" s="311" t="str">
        <f t="shared" si="58"/>
        <v/>
      </c>
    </row>
    <row r="34" spans="1:95" ht="17.25" customHeight="1">
      <c r="A34" s="333" t="str">
        <f>เวลาเรียน1!A35</f>
        <v/>
      </c>
      <c r="B34" s="334" t="str">
        <f>เวลาเรียน1!B35</f>
        <v/>
      </c>
      <c r="C34" s="144" t="str">
        <f>เวลาเรียน1!D35</f>
        <v/>
      </c>
      <c r="D34" s="27"/>
      <c r="E34" s="335" t="str">
        <f t="shared" si="1"/>
        <v/>
      </c>
      <c r="F34" s="335" t="str">
        <f t="shared" si="2"/>
        <v/>
      </c>
      <c r="G34" s="336"/>
      <c r="H34" s="335" t="str">
        <f t="shared" si="3"/>
        <v/>
      </c>
      <c r="I34" s="335" t="str">
        <f t="shared" si="4"/>
        <v/>
      </c>
      <c r="J34" s="336"/>
      <c r="K34" s="335" t="str">
        <f t="shared" si="5"/>
        <v/>
      </c>
      <c r="L34" s="335" t="str">
        <f t="shared" si="6"/>
        <v/>
      </c>
      <c r="M34" s="336"/>
      <c r="N34" s="335" t="str">
        <f t="shared" si="7"/>
        <v/>
      </c>
      <c r="O34" s="335" t="str">
        <f t="shared" si="8"/>
        <v/>
      </c>
      <c r="P34" s="346"/>
      <c r="Q34" s="335" t="str">
        <f t="shared" si="9"/>
        <v/>
      </c>
      <c r="R34" s="335" t="str">
        <f t="shared" si="10"/>
        <v/>
      </c>
      <c r="S34" s="346"/>
      <c r="T34" s="335" t="str">
        <f t="shared" si="11"/>
        <v/>
      </c>
      <c r="U34" s="335" t="str">
        <f t="shared" si="12"/>
        <v/>
      </c>
      <c r="V34" s="346"/>
      <c r="W34" s="335" t="str">
        <f t="shared" si="13"/>
        <v/>
      </c>
      <c r="X34" s="335" t="str">
        <f t="shared" si="14"/>
        <v/>
      </c>
      <c r="Y34" s="346"/>
      <c r="Z34" s="335" t="str">
        <f t="shared" si="15"/>
        <v/>
      </c>
      <c r="AA34" s="335" t="str">
        <f t="shared" si="16"/>
        <v/>
      </c>
      <c r="AB34" s="346"/>
      <c r="AC34" s="335" t="str">
        <f t="shared" si="17"/>
        <v/>
      </c>
      <c r="AD34" s="335" t="str">
        <f t="shared" si="18"/>
        <v/>
      </c>
      <c r="AE34" s="336"/>
      <c r="AF34" s="335" t="str">
        <f t="shared" si="19"/>
        <v/>
      </c>
      <c r="AG34" s="335" t="str">
        <f t="shared" si="20"/>
        <v/>
      </c>
      <c r="AH34" s="336"/>
      <c r="AI34" s="335" t="str">
        <f t="shared" si="21"/>
        <v/>
      </c>
      <c r="AJ34" s="335" t="str">
        <f t="shared" si="22"/>
        <v/>
      </c>
      <c r="AK34" s="336"/>
      <c r="AL34" s="335" t="str">
        <f t="shared" si="23"/>
        <v/>
      </c>
      <c r="AM34" s="335" t="str">
        <f t="shared" si="24"/>
        <v/>
      </c>
      <c r="AN34" s="336"/>
      <c r="AO34" s="335" t="str">
        <f t="shared" si="25"/>
        <v/>
      </c>
      <c r="AP34" s="335" t="str">
        <f t="shared" si="26"/>
        <v/>
      </c>
      <c r="AQ34" s="336"/>
      <c r="AR34" s="335" t="str">
        <f t="shared" si="27"/>
        <v/>
      </c>
      <c r="AS34" s="335" t="str">
        <f t="shared" si="28"/>
        <v/>
      </c>
      <c r="AT34" s="336"/>
      <c r="AU34" s="335" t="str">
        <f t="shared" si="29"/>
        <v/>
      </c>
      <c r="AV34" s="335" t="str">
        <f t="shared" si="30"/>
        <v/>
      </c>
      <c r="AW34" s="336"/>
      <c r="AX34" s="335" t="str">
        <f t="shared" si="31"/>
        <v/>
      </c>
      <c r="AY34" s="335" t="str">
        <f t="shared" si="32"/>
        <v/>
      </c>
      <c r="AZ34" s="336"/>
      <c r="BA34" s="335" t="str">
        <f t="shared" si="33"/>
        <v/>
      </c>
      <c r="BB34" s="335" t="str">
        <f t="shared" si="34"/>
        <v/>
      </c>
      <c r="BC34" s="336"/>
      <c r="BD34" s="335" t="str">
        <f t="shared" si="35"/>
        <v/>
      </c>
      <c r="BE34" s="335" t="str">
        <f t="shared" si="36"/>
        <v/>
      </c>
      <c r="BF34" s="336"/>
      <c r="BG34" s="335" t="str">
        <f t="shared" si="37"/>
        <v/>
      </c>
      <c r="BH34" s="335" t="str">
        <f t="shared" si="38"/>
        <v/>
      </c>
      <c r="BI34" s="336"/>
      <c r="BJ34" s="335" t="str">
        <f t="shared" si="39"/>
        <v/>
      </c>
      <c r="BK34" s="335" t="str">
        <f t="shared" si="40"/>
        <v/>
      </c>
      <c r="BL34" s="336"/>
      <c r="BM34" s="335" t="str">
        <f t="shared" si="41"/>
        <v/>
      </c>
      <c r="BN34" s="335" t="str">
        <f t="shared" si="42"/>
        <v/>
      </c>
      <c r="BO34" s="336"/>
      <c r="BP34" s="335" t="str">
        <f t="shared" si="43"/>
        <v/>
      </c>
      <c r="BQ34" s="335" t="str">
        <f t="shared" si="44"/>
        <v/>
      </c>
      <c r="BR34" s="336"/>
      <c r="BS34" s="335" t="str">
        <f t="shared" si="45"/>
        <v/>
      </c>
      <c r="BT34" s="335" t="str">
        <f t="shared" si="46"/>
        <v/>
      </c>
      <c r="BU34" s="336"/>
      <c r="BV34" s="335" t="str">
        <f t="shared" si="47"/>
        <v/>
      </c>
      <c r="BW34" s="335" t="str">
        <f t="shared" si="48"/>
        <v/>
      </c>
      <c r="BX34" s="337" t="str">
        <f t="shared" si="49"/>
        <v/>
      </c>
      <c r="BY34" s="375"/>
      <c r="BZ34" s="338" t="str">
        <f>IF(เวลาเรียน1!CC35="มส",เวลาเรียน1!CC35,"")</f>
        <v/>
      </c>
      <c r="CA34" s="339" t="str">
        <f t="shared" si="50"/>
        <v/>
      </c>
      <c r="CB34" s="339" t="str">
        <f t="shared" si="51"/>
        <v/>
      </c>
      <c r="CC34" s="340" t="str">
        <f t="shared" si="52"/>
        <v/>
      </c>
      <c r="CD34" s="341" t="str">
        <f t="shared" si="53"/>
        <v/>
      </c>
      <c r="CE34" s="242"/>
      <c r="CF34" s="342" t="str">
        <f t="shared" si="54"/>
        <v/>
      </c>
      <c r="CG34" s="343" t="str">
        <f>IF(A34="","",IF(เวลาเรียน1!CC35="ย้าย/ออก","-",IF(เวลาเรียน1!CC35="มส","มส",IF(BY34="ร","ร",IF(CF34="","",VLOOKUP(CF34,เกรด,4,TRUE))))))</f>
        <v/>
      </c>
      <c r="CH34" s="29"/>
      <c r="CI34" s="344" t="str">
        <f t="shared" si="55"/>
        <v/>
      </c>
      <c r="CJ34" s="344" t="str">
        <f t="shared" si="0"/>
        <v/>
      </c>
      <c r="CK34" s="554" t="str">
        <f>IF('กรอกข้อมูล นร1'!H33="ย้าย/ออก",'กรอกข้อมูล นร1'!H33,"")</f>
        <v/>
      </c>
      <c r="CL34" s="555"/>
      <c r="CM34" s="345"/>
      <c r="CN34" s="12"/>
      <c r="CO34" s="310">
        <f t="shared" si="56"/>
        <v>0</v>
      </c>
      <c r="CP34" s="312" t="str">
        <f t="shared" si="57"/>
        <v/>
      </c>
      <c r="CQ34" s="311" t="str">
        <f t="shared" si="58"/>
        <v/>
      </c>
    </row>
    <row r="35" spans="1:95" ht="17.25" customHeight="1">
      <c r="A35" s="333" t="str">
        <f>เวลาเรียน1!A36</f>
        <v/>
      </c>
      <c r="B35" s="334" t="str">
        <f>เวลาเรียน1!B36</f>
        <v/>
      </c>
      <c r="C35" s="144" t="str">
        <f>เวลาเรียน1!D36</f>
        <v/>
      </c>
      <c r="D35" s="27"/>
      <c r="E35" s="335" t="str">
        <f t="shared" si="1"/>
        <v/>
      </c>
      <c r="F35" s="335" t="str">
        <f t="shared" si="2"/>
        <v/>
      </c>
      <c r="G35" s="336"/>
      <c r="H35" s="335" t="str">
        <f t="shared" si="3"/>
        <v/>
      </c>
      <c r="I35" s="335" t="str">
        <f t="shared" si="4"/>
        <v/>
      </c>
      <c r="J35" s="336"/>
      <c r="K35" s="335" t="str">
        <f t="shared" si="5"/>
        <v/>
      </c>
      <c r="L35" s="335" t="str">
        <f t="shared" si="6"/>
        <v/>
      </c>
      <c r="M35" s="336"/>
      <c r="N35" s="335" t="str">
        <f t="shared" si="7"/>
        <v/>
      </c>
      <c r="O35" s="335" t="str">
        <f t="shared" si="8"/>
        <v/>
      </c>
      <c r="P35" s="346"/>
      <c r="Q35" s="335" t="str">
        <f t="shared" si="9"/>
        <v/>
      </c>
      <c r="R35" s="335" t="str">
        <f t="shared" si="10"/>
        <v/>
      </c>
      <c r="S35" s="346"/>
      <c r="T35" s="335" t="str">
        <f t="shared" si="11"/>
        <v/>
      </c>
      <c r="U35" s="335" t="str">
        <f t="shared" si="12"/>
        <v/>
      </c>
      <c r="V35" s="346"/>
      <c r="W35" s="335" t="str">
        <f t="shared" si="13"/>
        <v/>
      </c>
      <c r="X35" s="335" t="str">
        <f t="shared" si="14"/>
        <v/>
      </c>
      <c r="Y35" s="346"/>
      <c r="Z35" s="335" t="str">
        <f t="shared" si="15"/>
        <v/>
      </c>
      <c r="AA35" s="335" t="str">
        <f t="shared" si="16"/>
        <v/>
      </c>
      <c r="AB35" s="346"/>
      <c r="AC35" s="335" t="str">
        <f t="shared" si="17"/>
        <v/>
      </c>
      <c r="AD35" s="335" t="str">
        <f t="shared" si="18"/>
        <v/>
      </c>
      <c r="AE35" s="336"/>
      <c r="AF35" s="335" t="str">
        <f t="shared" si="19"/>
        <v/>
      </c>
      <c r="AG35" s="335" t="str">
        <f t="shared" si="20"/>
        <v/>
      </c>
      <c r="AH35" s="336"/>
      <c r="AI35" s="335" t="str">
        <f t="shared" si="21"/>
        <v/>
      </c>
      <c r="AJ35" s="335" t="str">
        <f t="shared" si="22"/>
        <v/>
      </c>
      <c r="AK35" s="336"/>
      <c r="AL35" s="335" t="str">
        <f t="shared" si="23"/>
        <v/>
      </c>
      <c r="AM35" s="335" t="str">
        <f t="shared" si="24"/>
        <v/>
      </c>
      <c r="AN35" s="336"/>
      <c r="AO35" s="335" t="str">
        <f t="shared" si="25"/>
        <v/>
      </c>
      <c r="AP35" s="335" t="str">
        <f t="shared" si="26"/>
        <v/>
      </c>
      <c r="AQ35" s="336"/>
      <c r="AR35" s="335" t="str">
        <f t="shared" si="27"/>
        <v/>
      </c>
      <c r="AS35" s="335" t="str">
        <f t="shared" si="28"/>
        <v/>
      </c>
      <c r="AT35" s="336"/>
      <c r="AU35" s="335" t="str">
        <f t="shared" si="29"/>
        <v/>
      </c>
      <c r="AV35" s="335" t="str">
        <f t="shared" si="30"/>
        <v/>
      </c>
      <c r="AW35" s="336"/>
      <c r="AX35" s="335" t="str">
        <f t="shared" si="31"/>
        <v/>
      </c>
      <c r="AY35" s="335" t="str">
        <f t="shared" si="32"/>
        <v/>
      </c>
      <c r="AZ35" s="336"/>
      <c r="BA35" s="335" t="str">
        <f t="shared" si="33"/>
        <v/>
      </c>
      <c r="BB35" s="335" t="str">
        <f t="shared" si="34"/>
        <v/>
      </c>
      <c r="BC35" s="336"/>
      <c r="BD35" s="335" t="str">
        <f t="shared" si="35"/>
        <v/>
      </c>
      <c r="BE35" s="335" t="str">
        <f t="shared" si="36"/>
        <v/>
      </c>
      <c r="BF35" s="336"/>
      <c r="BG35" s="335" t="str">
        <f t="shared" si="37"/>
        <v/>
      </c>
      <c r="BH35" s="335" t="str">
        <f t="shared" si="38"/>
        <v/>
      </c>
      <c r="BI35" s="336"/>
      <c r="BJ35" s="335" t="str">
        <f t="shared" si="39"/>
        <v/>
      </c>
      <c r="BK35" s="335" t="str">
        <f t="shared" si="40"/>
        <v/>
      </c>
      <c r="BL35" s="336"/>
      <c r="BM35" s="335" t="str">
        <f t="shared" si="41"/>
        <v/>
      </c>
      <c r="BN35" s="335" t="str">
        <f t="shared" si="42"/>
        <v/>
      </c>
      <c r="BO35" s="336"/>
      <c r="BP35" s="335" t="str">
        <f t="shared" si="43"/>
        <v/>
      </c>
      <c r="BQ35" s="335" t="str">
        <f t="shared" si="44"/>
        <v/>
      </c>
      <c r="BR35" s="336"/>
      <c r="BS35" s="335" t="str">
        <f t="shared" si="45"/>
        <v/>
      </c>
      <c r="BT35" s="335" t="str">
        <f t="shared" si="46"/>
        <v/>
      </c>
      <c r="BU35" s="336"/>
      <c r="BV35" s="335" t="str">
        <f t="shared" si="47"/>
        <v/>
      </c>
      <c r="BW35" s="335" t="str">
        <f t="shared" si="48"/>
        <v/>
      </c>
      <c r="BX35" s="337" t="str">
        <f t="shared" si="49"/>
        <v/>
      </c>
      <c r="BY35" s="375"/>
      <c r="BZ35" s="338" t="str">
        <f>IF(เวลาเรียน1!CC36="มส",เวลาเรียน1!CC36,"")</f>
        <v/>
      </c>
      <c r="CA35" s="339" t="str">
        <f t="shared" si="50"/>
        <v/>
      </c>
      <c r="CB35" s="339" t="str">
        <f t="shared" si="51"/>
        <v/>
      </c>
      <c r="CC35" s="340" t="str">
        <f t="shared" si="52"/>
        <v/>
      </c>
      <c r="CD35" s="341" t="str">
        <f t="shared" si="53"/>
        <v/>
      </c>
      <c r="CE35" s="242"/>
      <c r="CF35" s="342" t="str">
        <f t="shared" si="54"/>
        <v/>
      </c>
      <c r="CG35" s="343" t="str">
        <f>IF(A35="","",IF(เวลาเรียน1!CC36="ย้าย/ออก","-",IF(เวลาเรียน1!CC36="มส","มส",IF(BY35="ร","ร",IF(CF35="","",VLOOKUP(CF35,เกรด,4,TRUE))))))</f>
        <v/>
      </c>
      <c r="CH35" s="29"/>
      <c r="CI35" s="344" t="str">
        <f t="shared" si="55"/>
        <v/>
      </c>
      <c r="CJ35" s="344" t="str">
        <f t="shared" si="0"/>
        <v/>
      </c>
      <c r="CK35" s="554" t="str">
        <f>IF('กรอกข้อมูล นร1'!H34="ย้าย/ออก",'กรอกข้อมูล นร1'!H34,"")</f>
        <v/>
      </c>
      <c r="CL35" s="555"/>
      <c r="CM35" s="345"/>
      <c r="CN35" s="12"/>
      <c r="CO35" s="310">
        <f t="shared" si="56"/>
        <v>0</v>
      </c>
      <c r="CP35" s="312" t="str">
        <f t="shared" si="57"/>
        <v/>
      </c>
      <c r="CQ35" s="311" t="str">
        <f t="shared" si="58"/>
        <v/>
      </c>
    </row>
    <row r="36" spans="1:95" ht="17.25" customHeight="1">
      <c r="A36" s="333" t="str">
        <f>เวลาเรียน1!A37</f>
        <v/>
      </c>
      <c r="B36" s="334" t="str">
        <f>เวลาเรียน1!B37</f>
        <v/>
      </c>
      <c r="C36" s="144" t="str">
        <f>เวลาเรียน1!D37</f>
        <v/>
      </c>
      <c r="D36" s="27"/>
      <c r="E36" s="335" t="str">
        <f t="shared" si="1"/>
        <v/>
      </c>
      <c r="F36" s="335" t="str">
        <f t="shared" si="2"/>
        <v/>
      </c>
      <c r="G36" s="336"/>
      <c r="H36" s="335" t="str">
        <f t="shared" si="3"/>
        <v/>
      </c>
      <c r="I36" s="335" t="str">
        <f t="shared" si="4"/>
        <v/>
      </c>
      <c r="J36" s="336"/>
      <c r="K36" s="335" t="str">
        <f t="shared" si="5"/>
        <v/>
      </c>
      <c r="L36" s="335" t="str">
        <f t="shared" si="6"/>
        <v/>
      </c>
      <c r="M36" s="336"/>
      <c r="N36" s="335" t="str">
        <f t="shared" si="7"/>
        <v/>
      </c>
      <c r="O36" s="335" t="str">
        <f t="shared" si="8"/>
        <v/>
      </c>
      <c r="P36" s="346"/>
      <c r="Q36" s="335" t="str">
        <f t="shared" si="9"/>
        <v/>
      </c>
      <c r="R36" s="335" t="str">
        <f t="shared" si="10"/>
        <v/>
      </c>
      <c r="S36" s="346"/>
      <c r="T36" s="335" t="str">
        <f t="shared" si="11"/>
        <v/>
      </c>
      <c r="U36" s="335" t="str">
        <f t="shared" si="12"/>
        <v/>
      </c>
      <c r="V36" s="346"/>
      <c r="W36" s="335" t="str">
        <f t="shared" si="13"/>
        <v/>
      </c>
      <c r="X36" s="335" t="str">
        <f t="shared" si="14"/>
        <v/>
      </c>
      <c r="Y36" s="346"/>
      <c r="Z36" s="335" t="str">
        <f t="shared" si="15"/>
        <v/>
      </c>
      <c r="AA36" s="335" t="str">
        <f t="shared" si="16"/>
        <v/>
      </c>
      <c r="AB36" s="346"/>
      <c r="AC36" s="335" t="str">
        <f t="shared" si="17"/>
        <v/>
      </c>
      <c r="AD36" s="335" t="str">
        <f t="shared" si="18"/>
        <v/>
      </c>
      <c r="AE36" s="336"/>
      <c r="AF36" s="335" t="str">
        <f t="shared" si="19"/>
        <v/>
      </c>
      <c r="AG36" s="335" t="str">
        <f t="shared" si="20"/>
        <v/>
      </c>
      <c r="AH36" s="336"/>
      <c r="AI36" s="335" t="str">
        <f t="shared" si="21"/>
        <v/>
      </c>
      <c r="AJ36" s="335" t="str">
        <f t="shared" si="22"/>
        <v/>
      </c>
      <c r="AK36" s="336"/>
      <c r="AL36" s="335" t="str">
        <f t="shared" si="23"/>
        <v/>
      </c>
      <c r="AM36" s="335" t="str">
        <f t="shared" si="24"/>
        <v/>
      </c>
      <c r="AN36" s="336"/>
      <c r="AO36" s="335" t="str">
        <f t="shared" si="25"/>
        <v/>
      </c>
      <c r="AP36" s="335" t="str">
        <f t="shared" si="26"/>
        <v/>
      </c>
      <c r="AQ36" s="336"/>
      <c r="AR36" s="335" t="str">
        <f t="shared" si="27"/>
        <v/>
      </c>
      <c r="AS36" s="335" t="str">
        <f t="shared" si="28"/>
        <v/>
      </c>
      <c r="AT36" s="336"/>
      <c r="AU36" s="335" t="str">
        <f t="shared" si="29"/>
        <v/>
      </c>
      <c r="AV36" s="335" t="str">
        <f t="shared" si="30"/>
        <v/>
      </c>
      <c r="AW36" s="336"/>
      <c r="AX36" s="335" t="str">
        <f t="shared" si="31"/>
        <v/>
      </c>
      <c r="AY36" s="335" t="str">
        <f t="shared" si="32"/>
        <v/>
      </c>
      <c r="AZ36" s="336"/>
      <c r="BA36" s="335" t="str">
        <f t="shared" si="33"/>
        <v/>
      </c>
      <c r="BB36" s="335" t="str">
        <f t="shared" si="34"/>
        <v/>
      </c>
      <c r="BC36" s="336"/>
      <c r="BD36" s="335" t="str">
        <f t="shared" si="35"/>
        <v/>
      </c>
      <c r="BE36" s="335" t="str">
        <f t="shared" si="36"/>
        <v/>
      </c>
      <c r="BF36" s="336"/>
      <c r="BG36" s="335" t="str">
        <f t="shared" si="37"/>
        <v/>
      </c>
      <c r="BH36" s="335" t="str">
        <f t="shared" si="38"/>
        <v/>
      </c>
      <c r="BI36" s="336"/>
      <c r="BJ36" s="335" t="str">
        <f t="shared" si="39"/>
        <v/>
      </c>
      <c r="BK36" s="335" t="str">
        <f t="shared" si="40"/>
        <v/>
      </c>
      <c r="BL36" s="336"/>
      <c r="BM36" s="335" t="str">
        <f t="shared" si="41"/>
        <v/>
      </c>
      <c r="BN36" s="335" t="str">
        <f t="shared" si="42"/>
        <v/>
      </c>
      <c r="BO36" s="336"/>
      <c r="BP36" s="335" t="str">
        <f t="shared" si="43"/>
        <v/>
      </c>
      <c r="BQ36" s="335" t="str">
        <f t="shared" si="44"/>
        <v/>
      </c>
      <c r="BR36" s="336"/>
      <c r="BS36" s="335" t="str">
        <f t="shared" si="45"/>
        <v/>
      </c>
      <c r="BT36" s="335" t="str">
        <f t="shared" si="46"/>
        <v/>
      </c>
      <c r="BU36" s="336"/>
      <c r="BV36" s="335" t="str">
        <f t="shared" si="47"/>
        <v/>
      </c>
      <c r="BW36" s="335" t="str">
        <f t="shared" si="48"/>
        <v/>
      </c>
      <c r="BX36" s="337" t="str">
        <f t="shared" si="49"/>
        <v/>
      </c>
      <c r="BY36" s="375"/>
      <c r="BZ36" s="338" t="str">
        <f>IF(เวลาเรียน1!CC37="มส",เวลาเรียน1!CC37,"")</f>
        <v/>
      </c>
      <c r="CA36" s="339" t="str">
        <f t="shared" si="50"/>
        <v/>
      </c>
      <c r="CB36" s="339" t="str">
        <f t="shared" si="51"/>
        <v/>
      </c>
      <c r="CC36" s="340" t="str">
        <f t="shared" si="52"/>
        <v/>
      </c>
      <c r="CD36" s="341" t="str">
        <f t="shared" si="53"/>
        <v/>
      </c>
      <c r="CE36" s="242"/>
      <c r="CF36" s="342" t="str">
        <f t="shared" si="54"/>
        <v/>
      </c>
      <c r="CG36" s="343" t="str">
        <f>IF(A36="","",IF(เวลาเรียน1!CC37="ย้าย/ออก","-",IF(เวลาเรียน1!CC37="มส","มส",IF(BY36="ร","ร",IF(CF36="","",VLOOKUP(CF36,เกรด,4,TRUE))))))</f>
        <v/>
      </c>
      <c r="CH36" s="29"/>
      <c r="CI36" s="344" t="str">
        <f t="shared" si="55"/>
        <v/>
      </c>
      <c r="CJ36" s="344" t="str">
        <f t="shared" si="0"/>
        <v/>
      </c>
      <c r="CK36" s="554" t="str">
        <f>IF('กรอกข้อมูล นร1'!H35="ย้าย/ออก",'กรอกข้อมูล นร1'!H35,"")</f>
        <v/>
      </c>
      <c r="CL36" s="555"/>
      <c r="CM36" s="345"/>
      <c r="CN36" s="12"/>
      <c r="CO36" s="310">
        <f t="shared" si="56"/>
        <v>0</v>
      </c>
      <c r="CP36" s="312" t="str">
        <f t="shared" si="57"/>
        <v/>
      </c>
      <c r="CQ36" s="311" t="str">
        <f t="shared" si="58"/>
        <v/>
      </c>
    </row>
    <row r="37" spans="1:95" ht="17.25" customHeight="1">
      <c r="A37" s="333" t="str">
        <f>เวลาเรียน1!A38</f>
        <v/>
      </c>
      <c r="B37" s="334" t="str">
        <f>เวลาเรียน1!B38</f>
        <v/>
      </c>
      <c r="C37" s="144" t="str">
        <f>เวลาเรียน1!D38</f>
        <v/>
      </c>
      <c r="D37" s="27"/>
      <c r="E37" s="335" t="str">
        <f t="shared" si="1"/>
        <v/>
      </c>
      <c r="F37" s="335" t="str">
        <f t="shared" si="2"/>
        <v/>
      </c>
      <c r="G37" s="336"/>
      <c r="H37" s="335" t="str">
        <f t="shared" si="3"/>
        <v/>
      </c>
      <c r="I37" s="335" t="str">
        <f t="shared" si="4"/>
        <v/>
      </c>
      <c r="J37" s="336"/>
      <c r="K37" s="335" t="str">
        <f t="shared" si="5"/>
        <v/>
      </c>
      <c r="L37" s="335" t="str">
        <f t="shared" si="6"/>
        <v/>
      </c>
      <c r="M37" s="336"/>
      <c r="N37" s="335" t="str">
        <f t="shared" si="7"/>
        <v/>
      </c>
      <c r="O37" s="335" t="str">
        <f t="shared" si="8"/>
        <v/>
      </c>
      <c r="P37" s="346"/>
      <c r="Q37" s="335" t="str">
        <f t="shared" si="9"/>
        <v/>
      </c>
      <c r="R37" s="335" t="str">
        <f t="shared" si="10"/>
        <v/>
      </c>
      <c r="S37" s="346"/>
      <c r="T37" s="335" t="str">
        <f t="shared" si="11"/>
        <v/>
      </c>
      <c r="U37" s="335" t="str">
        <f t="shared" si="12"/>
        <v/>
      </c>
      <c r="V37" s="346"/>
      <c r="W37" s="335" t="str">
        <f t="shared" si="13"/>
        <v/>
      </c>
      <c r="X37" s="335" t="str">
        <f t="shared" si="14"/>
        <v/>
      </c>
      <c r="Y37" s="346"/>
      <c r="Z37" s="335" t="str">
        <f t="shared" si="15"/>
        <v/>
      </c>
      <c r="AA37" s="335" t="str">
        <f t="shared" si="16"/>
        <v/>
      </c>
      <c r="AB37" s="346"/>
      <c r="AC37" s="335" t="str">
        <f t="shared" si="17"/>
        <v/>
      </c>
      <c r="AD37" s="335" t="str">
        <f t="shared" si="18"/>
        <v/>
      </c>
      <c r="AE37" s="336"/>
      <c r="AF37" s="335" t="str">
        <f t="shared" si="19"/>
        <v/>
      </c>
      <c r="AG37" s="335" t="str">
        <f t="shared" si="20"/>
        <v/>
      </c>
      <c r="AH37" s="336"/>
      <c r="AI37" s="335" t="str">
        <f t="shared" si="21"/>
        <v/>
      </c>
      <c r="AJ37" s="335" t="str">
        <f t="shared" si="22"/>
        <v/>
      </c>
      <c r="AK37" s="336"/>
      <c r="AL37" s="335" t="str">
        <f t="shared" si="23"/>
        <v/>
      </c>
      <c r="AM37" s="335" t="str">
        <f t="shared" si="24"/>
        <v/>
      </c>
      <c r="AN37" s="336"/>
      <c r="AO37" s="335" t="str">
        <f t="shared" si="25"/>
        <v/>
      </c>
      <c r="AP37" s="335" t="str">
        <f t="shared" si="26"/>
        <v/>
      </c>
      <c r="AQ37" s="336"/>
      <c r="AR37" s="335" t="str">
        <f t="shared" si="27"/>
        <v/>
      </c>
      <c r="AS37" s="335" t="str">
        <f t="shared" si="28"/>
        <v/>
      </c>
      <c r="AT37" s="336"/>
      <c r="AU37" s="335" t="str">
        <f t="shared" si="29"/>
        <v/>
      </c>
      <c r="AV37" s="335" t="str">
        <f t="shared" si="30"/>
        <v/>
      </c>
      <c r="AW37" s="336"/>
      <c r="AX37" s="335" t="str">
        <f t="shared" si="31"/>
        <v/>
      </c>
      <c r="AY37" s="335" t="str">
        <f t="shared" si="32"/>
        <v/>
      </c>
      <c r="AZ37" s="336"/>
      <c r="BA37" s="335" t="str">
        <f t="shared" si="33"/>
        <v/>
      </c>
      <c r="BB37" s="335" t="str">
        <f t="shared" si="34"/>
        <v/>
      </c>
      <c r="BC37" s="336"/>
      <c r="BD37" s="335" t="str">
        <f t="shared" si="35"/>
        <v/>
      </c>
      <c r="BE37" s="335" t="str">
        <f t="shared" si="36"/>
        <v/>
      </c>
      <c r="BF37" s="336"/>
      <c r="BG37" s="335" t="str">
        <f t="shared" si="37"/>
        <v/>
      </c>
      <c r="BH37" s="335" t="str">
        <f t="shared" si="38"/>
        <v/>
      </c>
      <c r="BI37" s="336"/>
      <c r="BJ37" s="335" t="str">
        <f t="shared" si="39"/>
        <v/>
      </c>
      <c r="BK37" s="335" t="str">
        <f t="shared" si="40"/>
        <v/>
      </c>
      <c r="BL37" s="336"/>
      <c r="BM37" s="335" t="str">
        <f t="shared" si="41"/>
        <v/>
      </c>
      <c r="BN37" s="335" t="str">
        <f t="shared" si="42"/>
        <v/>
      </c>
      <c r="BO37" s="336"/>
      <c r="BP37" s="335" t="str">
        <f t="shared" si="43"/>
        <v/>
      </c>
      <c r="BQ37" s="335" t="str">
        <f t="shared" si="44"/>
        <v/>
      </c>
      <c r="BR37" s="336"/>
      <c r="BS37" s="335" t="str">
        <f t="shared" si="45"/>
        <v/>
      </c>
      <c r="BT37" s="335" t="str">
        <f t="shared" si="46"/>
        <v/>
      </c>
      <c r="BU37" s="336"/>
      <c r="BV37" s="335" t="str">
        <f t="shared" si="47"/>
        <v/>
      </c>
      <c r="BW37" s="335" t="str">
        <f t="shared" si="48"/>
        <v/>
      </c>
      <c r="BX37" s="337" t="str">
        <f t="shared" si="49"/>
        <v/>
      </c>
      <c r="BY37" s="375"/>
      <c r="BZ37" s="338" t="str">
        <f>IF(เวลาเรียน1!CC38="มส",เวลาเรียน1!CC38,"")</f>
        <v/>
      </c>
      <c r="CA37" s="339" t="str">
        <f t="shared" si="50"/>
        <v/>
      </c>
      <c r="CB37" s="339" t="str">
        <f t="shared" si="51"/>
        <v/>
      </c>
      <c r="CC37" s="340" t="str">
        <f t="shared" si="52"/>
        <v/>
      </c>
      <c r="CD37" s="341" t="str">
        <f t="shared" si="53"/>
        <v/>
      </c>
      <c r="CE37" s="242"/>
      <c r="CF37" s="342" t="str">
        <f t="shared" si="54"/>
        <v/>
      </c>
      <c r="CG37" s="343" t="str">
        <f>IF(A37="","",IF(เวลาเรียน1!CC38="ย้าย/ออก","-",IF(เวลาเรียน1!CC38="มส","มส",IF(BY37="ร","ร",IF(CF37="","",VLOOKUP(CF37,เกรด,4,TRUE))))))</f>
        <v/>
      </c>
      <c r="CH37" s="29"/>
      <c r="CI37" s="344" t="str">
        <f t="shared" si="55"/>
        <v/>
      </c>
      <c r="CJ37" s="344" t="str">
        <f t="shared" si="0"/>
        <v/>
      </c>
      <c r="CK37" s="554" t="str">
        <f>IF('กรอกข้อมูล นร1'!H36="ย้าย/ออก",'กรอกข้อมูล นร1'!H36,"")</f>
        <v/>
      </c>
      <c r="CL37" s="555"/>
      <c r="CM37" s="345"/>
      <c r="CN37" s="12"/>
      <c r="CO37" s="310">
        <f t="shared" si="56"/>
        <v>0</v>
      </c>
      <c r="CP37" s="312" t="str">
        <f t="shared" si="57"/>
        <v/>
      </c>
      <c r="CQ37" s="311" t="str">
        <f t="shared" si="58"/>
        <v/>
      </c>
    </row>
    <row r="38" spans="1:95" ht="17.25" customHeight="1">
      <c r="A38" s="333" t="str">
        <f>เวลาเรียน1!A39</f>
        <v/>
      </c>
      <c r="B38" s="334" t="str">
        <f>เวลาเรียน1!B39</f>
        <v/>
      </c>
      <c r="C38" s="144" t="str">
        <f>เวลาเรียน1!D39</f>
        <v/>
      </c>
      <c r="D38" s="27"/>
      <c r="E38" s="335" t="str">
        <f t="shared" si="1"/>
        <v/>
      </c>
      <c r="F38" s="335" t="str">
        <f t="shared" si="2"/>
        <v/>
      </c>
      <c r="G38" s="336"/>
      <c r="H38" s="335" t="str">
        <f t="shared" si="3"/>
        <v/>
      </c>
      <c r="I38" s="335" t="str">
        <f t="shared" si="4"/>
        <v/>
      </c>
      <c r="J38" s="336"/>
      <c r="K38" s="335" t="str">
        <f t="shared" si="5"/>
        <v/>
      </c>
      <c r="L38" s="335" t="str">
        <f t="shared" si="6"/>
        <v/>
      </c>
      <c r="M38" s="336"/>
      <c r="N38" s="335" t="str">
        <f t="shared" si="7"/>
        <v/>
      </c>
      <c r="O38" s="335" t="str">
        <f t="shared" si="8"/>
        <v/>
      </c>
      <c r="P38" s="346"/>
      <c r="Q38" s="335" t="str">
        <f t="shared" si="9"/>
        <v/>
      </c>
      <c r="R38" s="335" t="str">
        <f t="shared" si="10"/>
        <v/>
      </c>
      <c r="S38" s="346"/>
      <c r="T38" s="335" t="str">
        <f t="shared" si="11"/>
        <v/>
      </c>
      <c r="U38" s="335" t="str">
        <f t="shared" si="12"/>
        <v/>
      </c>
      <c r="V38" s="346"/>
      <c r="W38" s="335" t="str">
        <f t="shared" si="13"/>
        <v/>
      </c>
      <c r="X38" s="335" t="str">
        <f t="shared" si="14"/>
        <v/>
      </c>
      <c r="Y38" s="346"/>
      <c r="Z38" s="335" t="str">
        <f t="shared" si="15"/>
        <v/>
      </c>
      <c r="AA38" s="335" t="str">
        <f t="shared" si="16"/>
        <v/>
      </c>
      <c r="AB38" s="346"/>
      <c r="AC38" s="335" t="str">
        <f t="shared" si="17"/>
        <v/>
      </c>
      <c r="AD38" s="335" t="str">
        <f t="shared" si="18"/>
        <v/>
      </c>
      <c r="AE38" s="336"/>
      <c r="AF38" s="335" t="str">
        <f t="shared" si="19"/>
        <v/>
      </c>
      <c r="AG38" s="335" t="str">
        <f t="shared" si="20"/>
        <v/>
      </c>
      <c r="AH38" s="336"/>
      <c r="AI38" s="335" t="str">
        <f t="shared" si="21"/>
        <v/>
      </c>
      <c r="AJ38" s="335" t="str">
        <f t="shared" si="22"/>
        <v/>
      </c>
      <c r="AK38" s="336"/>
      <c r="AL38" s="335" t="str">
        <f t="shared" si="23"/>
        <v/>
      </c>
      <c r="AM38" s="335" t="str">
        <f t="shared" si="24"/>
        <v/>
      </c>
      <c r="AN38" s="336"/>
      <c r="AO38" s="335" t="str">
        <f t="shared" si="25"/>
        <v/>
      </c>
      <c r="AP38" s="335" t="str">
        <f t="shared" si="26"/>
        <v/>
      </c>
      <c r="AQ38" s="336"/>
      <c r="AR38" s="335" t="str">
        <f t="shared" si="27"/>
        <v/>
      </c>
      <c r="AS38" s="335" t="str">
        <f t="shared" si="28"/>
        <v/>
      </c>
      <c r="AT38" s="336"/>
      <c r="AU38" s="335" t="str">
        <f t="shared" si="29"/>
        <v/>
      </c>
      <c r="AV38" s="335" t="str">
        <f t="shared" si="30"/>
        <v/>
      </c>
      <c r="AW38" s="336"/>
      <c r="AX38" s="335" t="str">
        <f t="shared" si="31"/>
        <v/>
      </c>
      <c r="AY38" s="335" t="str">
        <f t="shared" si="32"/>
        <v/>
      </c>
      <c r="AZ38" s="336"/>
      <c r="BA38" s="335" t="str">
        <f t="shared" si="33"/>
        <v/>
      </c>
      <c r="BB38" s="335" t="str">
        <f t="shared" si="34"/>
        <v/>
      </c>
      <c r="BC38" s="336"/>
      <c r="BD38" s="335" t="str">
        <f t="shared" si="35"/>
        <v/>
      </c>
      <c r="BE38" s="335" t="str">
        <f t="shared" si="36"/>
        <v/>
      </c>
      <c r="BF38" s="336"/>
      <c r="BG38" s="335" t="str">
        <f t="shared" si="37"/>
        <v/>
      </c>
      <c r="BH38" s="335" t="str">
        <f t="shared" si="38"/>
        <v/>
      </c>
      <c r="BI38" s="336"/>
      <c r="BJ38" s="335" t="str">
        <f t="shared" si="39"/>
        <v/>
      </c>
      <c r="BK38" s="335" t="str">
        <f t="shared" si="40"/>
        <v/>
      </c>
      <c r="BL38" s="336"/>
      <c r="BM38" s="335" t="str">
        <f t="shared" si="41"/>
        <v/>
      </c>
      <c r="BN38" s="335" t="str">
        <f t="shared" si="42"/>
        <v/>
      </c>
      <c r="BO38" s="336"/>
      <c r="BP38" s="335" t="str">
        <f t="shared" si="43"/>
        <v/>
      </c>
      <c r="BQ38" s="335" t="str">
        <f t="shared" si="44"/>
        <v/>
      </c>
      <c r="BR38" s="336"/>
      <c r="BS38" s="335" t="str">
        <f t="shared" si="45"/>
        <v/>
      </c>
      <c r="BT38" s="335" t="str">
        <f t="shared" si="46"/>
        <v/>
      </c>
      <c r="BU38" s="336"/>
      <c r="BV38" s="335" t="str">
        <f t="shared" si="47"/>
        <v/>
      </c>
      <c r="BW38" s="335" t="str">
        <f t="shared" si="48"/>
        <v/>
      </c>
      <c r="BX38" s="337" t="str">
        <f t="shared" si="49"/>
        <v/>
      </c>
      <c r="BY38" s="375"/>
      <c r="BZ38" s="338" t="str">
        <f>IF(เวลาเรียน1!CC39="มส",เวลาเรียน1!CC39,"")</f>
        <v/>
      </c>
      <c r="CA38" s="339" t="str">
        <f t="shared" si="50"/>
        <v/>
      </c>
      <c r="CB38" s="339" t="str">
        <f t="shared" si="51"/>
        <v/>
      </c>
      <c r="CC38" s="340" t="str">
        <f t="shared" si="52"/>
        <v/>
      </c>
      <c r="CD38" s="341" t="str">
        <f t="shared" si="53"/>
        <v/>
      </c>
      <c r="CE38" s="242"/>
      <c r="CF38" s="342" t="str">
        <f t="shared" si="54"/>
        <v/>
      </c>
      <c r="CG38" s="343" t="str">
        <f>IF(A38="","",IF(เวลาเรียน1!CC39="ย้าย/ออก","-",IF(เวลาเรียน1!CC39="มส","มส",IF(BY38="ร","ร",IF(CF38="","",VLOOKUP(CF38,เกรด,4,TRUE))))))</f>
        <v/>
      </c>
      <c r="CH38" s="29"/>
      <c r="CI38" s="344" t="str">
        <f t="shared" si="55"/>
        <v/>
      </c>
      <c r="CJ38" s="344" t="str">
        <f t="shared" si="0"/>
        <v/>
      </c>
      <c r="CK38" s="554" t="str">
        <f>IF('กรอกข้อมูล นร1'!H37="ย้าย/ออก",'กรอกข้อมูล นร1'!H37,"")</f>
        <v/>
      </c>
      <c r="CL38" s="555"/>
      <c r="CM38" s="345"/>
      <c r="CN38" s="12"/>
      <c r="CO38" s="310">
        <f t="shared" si="56"/>
        <v>0</v>
      </c>
      <c r="CP38" s="312" t="str">
        <f t="shared" si="57"/>
        <v/>
      </c>
      <c r="CQ38" s="311" t="str">
        <f t="shared" si="58"/>
        <v/>
      </c>
    </row>
    <row r="39" spans="1:95" ht="17.25" customHeight="1">
      <c r="A39" s="333" t="str">
        <f>เวลาเรียน1!A40</f>
        <v/>
      </c>
      <c r="B39" s="334" t="str">
        <f>เวลาเรียน1!B40</f>
        <v/>
      </c>
      <c r="C39" s="144" t="str">
        <f>เวลาเรียน1!D40</f>
        <v/>
      </c>
      <c r="D39" s="27"/>
      <c r="E39" s="335" t="str">
        <f t="shared" si="1"/>
        <v/>
      </c>
      <c r="F39" s="335" t="str">
        <f t="shared" si="2"/>
        <v/>
      </c>
      <c r="G39" s="336"/>
      <c r="H39" s="335" t="str">
        <f t="shared" si="3"/>
        <v/>
      </c>
      <c r="I39" s="335" t="str">
        <f t="shared" si="4"/>
        <v/>
      </c>
      <c r="J39" s="336"/>
      <c r="K39" s="335" t="str">
        <f t="shared" si="5"/>
        <v/>
      </c>
      <c r="L39" s="335" t="str">
        <f t="shared" si="6"/>
        <v/>
      </c>
      <c r="M39" s="336"/>
      <c r="N39" s="335" t="str">
        <f t="shared" si="7"/>
        <v/>
      </c>
      <c r="O39" s="335" t="str">
        <f t="shared" si="8"/>
        <v/>
      </c>
      <c r="P39" s="346"/>
      <c r="Q39" s="335" t="str">
        <f t="shared" si="9"/>
        <v/>
      </c>
      <c r="R39" s="335" t="str">
        <f t="shared" si="10"/>
        <v/>
      </c>
      <c r="S39" s="346"/>
      <c r="T39" s="335" t="str">
        <f t="shared" si="11"/>
        <v/>
      </c>
      <c r="U39" s="335" t="str">
        <f t="shared" si="12"/>
        <v/>
      </c>
      <c r="V39" s="346"/>
      <c r="W39" s="335" t="str">
        <f t="shared" si="13"/>
        <v/>
      </c>
      <c r="X39" s="335" t="str">
        <f t="shared" si="14"/>
        <v/>
      </c>
      <c r="Y39" s="346"/>
      <c r="Z39" s="335" t="str">
        <f t="shared" si="15"/>
        <v/>
      </c>
      <c r="AA39" s="335" t="str">
        <f t="shared" si="16"/>
        <v/>
      </c>
      <c r="AB39" s="346"/>
      <c r="AC39" s="335" t="str">
        <f t="shared" si="17"/>
        <v/>
      </c>
      <c r="AD39" s="335" t="str">
        <f t="shared" si="18"/>
        <v/>
      </c>
      <c r="AE39" s="336"/>
      <c r="AF39" s="335" t="str">
        <f t="shared" si="19"/>
        <v/>
      </c>
      <c r="AG39" s="335" t="str">
        <f t="shared" si="20"/>
        <v/>
      </c>
      <c r="AH39" s="336"/>
      <c r="AI39" s="335" t="str">
        <f t="shared" si="21"/>
        <v/>
      </c>
      <c r="AJ39" s="335" t="str">
        <f t="shared" si="22"/>
        <v/>
      </c>
      <c r="AK39" s="336"/>
      <c r="AL39" s="335" t="str">
        <f t="shared" si="23"/>
        <v/>
      </c>
      <c r="AM39" s="335" t="str">
        <f t="shared" si="24"/>
        <v/>
      </c>
      <c r="AN39" s="336"/>
      <c r="AO39" s="335" t="str">
        <f t="shared" si="25"/>
        <v/>
      </c>
      <c r="AP39" s="335" t="str">
        <f t="shared" si="26"/>
        <v/>
      </c>
      <c r="AQ39" s="336"/>
      <c r="AR39" s="335" t="str">
        <f t="shared" si="27"/>
        <v/>
      </c>
      <c r="AS39" s="335" t="str">
        <f t="shared" si="28"/>
        <v/>
      </c>
      <c r="AT39" s="336"/>
      <c r="AU39" s="335" t="str">
        <f t="shared" si="29"/>
        <v/>
      </c>
      <c r="AV39" s="335" t="str">
        <f t="shared" si="30"/>
        <v/>
      </c>
      <c r="AW39" s="336"/>
      <c r="AX39" s="335" t="str">
        <f t="shared" si="31"/>
        <v/>
      </c>
      <c r="AY39" s="335" t="str">
        <f t="shared" si="32"/>
        <v/>
      </c>
      <c r="AZ39" s="336"/>
      <c r="BA39" s="335" t="str">
        <f t="shared" si="33"/>
        <v/>
      </c>
      <c r="BB39" s="335" t="str">
        <f t="shared" si="34"/>
        <v/>
      </c>
      <c r="BC39" s="336"/>
      <c r="BD39" s="335" t="str">
        <f t="shared" si="35"/>
        <v/>
      </c>
      <c r="BE39" s="335" t="str">
        <f t="shared" si="36"/>
        <v/>
      </c>
      <c r="BF39" s="336"/>
      <c r="BG39" s="335" t="str">
        <f t="shared" si="37"/>
        <v/>
      </c>
      <c r="BH39" s="335" t="str">
        <f t="shared" si="38"/>
        <v/>
      </c>
      <c r="BI39" s="336"/>
      <c r="BJ39" s="335" t="str">
        <f t="shared" si="39"/>
        <v/>
      </c>
      <c r="BK39" s="335" t="str">
        <f t="shared" si="40"/>
        <v/>
      </c>
      <c r="BL39" s="336"/>
      <c r="BM39" s="335" t="str">
        <f t="shared" si="41"/>
        <v/>
      </c>
      <c r="BN39" s="335" t="str">
        <f t="shared" si="42"/>
        <v/>
      </c>
      <c r="BO39" s="336"/>
      <c r="BP39" s="335" t="str">
        <f t="shared" si="43"/>
        <v/>
      </c>
      <c r="BQ39" s="335" t="str">
        <f t="shared" si="44"/>
        <v/>
      </c>
      <c r="BR39" s="336"/>
      <c r="BS39" s="335" t="str">
        <f t="shared" si="45"/>
        <v/>
      </c>
      <c r="BT39" s="335" t="str">
        <f t="shared" si="46"/>
        <v/>
      </c>
      <c r="BU39" s="336"/>
      <c r="BV39" s="335" t="str">
        <f t="shared" si="47"/>
        <v/>
      </c>
      <c r="BW39" s="335" t="str">
        <f t="shared" si="48"/>
        <v/>
      </c>
      <c r="BX39" s="337" t="str">
        <f t="shared" si="49"/>
        <v/>
      </c>
      <c r="BY39" s="375"/>
      <c r="BZ39" s="338" t="str">
        <f>IF(เวลาเรียน1!CC40="มส",เวลาเรียน1!CC40,"")</f>
        <v/>
      </c>
      <c r="CA39" s="339" t="str">
        <f t="shared" si="50"/>
        <v/>
      </c>
      <c r="CB39" s="339" t="str">
        <f t="shared" si="51"/>
        <v/>
      </c>
      <c r="CC39" s="340" t="str">
        <f t="shared" si="52"/>
        <v/>
      </c>
      <c r="CD39" s="341" t="str">
        <f t="shared" si="53"/>
        <v/>
      </c>
      <c r="CE39" s="242"/>
      <c r="CF39" s="342" t="str">
        <f t="shared" si="54"/>
        <v/>
      </c>
      <c r="CG39" s="343" t="str">
        <f>IF(A39="","",IF(เวลาเรียน1!CC40="ย้าย/ออก","-",IF(เวลาเรียน1!CC40="มส","มส",IF(BY39="ร","ร",IF(CF39="","",VLOOKUP(CF39,เกรด,4,TRUE))))))</f>
        <v/>
      </c>
      <c r="CH39" s="29"/>
      <c r="CI39" s="344" t="str">
        <f t="shared" si="55"/>
        <v/>
      </c>
      <c r="CJ39" s="344" t="str">
        <f t="shared" si="0"/>
        <v/>
      </c>
      <c r="CK39" s="554" t="str">
        <f>IF('กรอกข้อมูล นร1'!H38="ย้าย/ออก",'กรอกข้อมูล นร1'!H38,"")</f>
        <v/>
      </c>
      <c r="CL39" s="555"/>
      <c r="CM39" s="345"/>
      <c r="CN39" s="12"/>
      <c r="CO39" s="310">
        <f t="shared" si="56"/>
        <v>0</v>
      </c>
      <c r="CP39" s="312" t="str">
        <f t="shared" si="57"/>
        <v/>
      </c>
      <c r="CQ39" s="311" t="str">
        <f t="shared" si="58"/>
        <v/>
      </c>
    </row>
    <row r="40" spans="1:95" ht="17.25" customHeight="1">
      <c r="A40" s="333" t="str">
        <f>เวลาเรียน1!A41</f>
        <v/>
      </c>
      <c r="B40" s="334" t="str">
        <f>เวลาเรียน1!B41</f>
        <v/>
      </c>
      <c r="C40" s="144" t="str">
        <f>เวลาเรียน1!D41</f>
        <v/>
      </c>
      <c r="D40" s="27"/>
      <c r="E40" s="335" t="str">
        <f t="shared" si="1"/>
        <v/>
      </c>
      <c r="F40" s="335" t="str">
        <f t="shared" si="2"/>
        <v/>
      </c>
      <c r="G40" s="336"/>
      <c r="H40" s="335" t="str">
        <f t="shared" si="3"/>
        <v/>
      </c>
      <c r="I40" s="335" t="str">
        <f t="shared" si="4"/>
        <v/>
      </c>
      <c r="J40" s="336"/>
      <c r="K40" s="335" t="str">
        <f t="shared" si="5"/>
        <v/>
      </c>
      <c r="L40" s="335" t="str">
        <f t="shared" si="6"/>
        <v/>
      </c>
      <c r="M40" s="336"/>
      <c r="N40" s="335" t="str">
        <f t="shared" si="7"/>
        <v/>
      </c>
      <c r="O40" s="335" t="str">
        <f t="shared" si="8"/>
        <v/>
      </c>
      <c r="P40" s="346"/>
      <c r="Q40" s="335" t="str">
        <f t="shared" si="9"/>
        <v/>
      </c>
      <c r="R40" s="335" t="str">
        <f t="shared" si="10"/>
        <v/>
      </c>
      <c r="S40" s="346"/>
      <c r="T40" s="335" t="str">
        <f t="shared" si="11"/>
        <v/>
      </c>
      <c r="U40" s="335" t="str">
        <f t="shared" si="12"/>
        <v/>
      </c>
      <c r="V40" s="346"/>
      <c r="W40" s="335" t="str">
        <f t="shared" si="13"/>
        <v/>
      </c>
      <c r="X40" s="335" t="str">
        <f t="shared" si="14"/>
        <v/>
      </c>
      <c r="Y40" s="346"/>
      <c r="Z40" s="335" t="str">
        <f t="shared" si="15"/>
        <v/>
      </c>
      <c r="AA40" s="335" t="str">
        <f t="shared" si="16"/>
        <v/>
      </c>
      <c r="AB40" s="346"/>
      <c r="AC40" s="335" t="str">
        <f t="shared" si="17"/>
        <v/>
      </c>
      <c r="AD40" s="335" t="str">
        <f t="shared" si="18"/>
        <v/>
      </c>
      <c r="AE40" s="336"/>
      <c r="AF40" s="335" t="str">
        <f t="shared" si="19"/>
        <v/>
      </c>
      <c r="AG40" s="335" t="str">
        <f t="shared" si="20"/>
        <v/>
      </c>
      <c r="AH40" s="336"/>
      <c r="AI40" s="335" t="str">
        <f t="shared" si="21"/>
        <v/>
      </c>
      <c r="AJ40" s="335" t="str">
        <f t="shared" si="22"/>
        <v/>
      </c>
      <c r="AK40" s="336"/>
      <c r="AL40" s="335" t="str">
        <f t="shared" si="23"/>
        <v/>
      </c>
      <c r="AM40" s="335" t="str">
        <f t="shared" si="24"/>
        <v/>
      </c>
      <c r="AN40" s="336"/>
      <c r="AO40" s="335" t="str">
        <f t="shared" si="25"/>
        <v/>
      </c>
      <c r="AP40" s="335" t="str">
        <f t="shared" si="26"/>
        <v/>
      </c>
      <c r="AQ40" s="336"/>
      <c r="AR40" s="335" t="str">
        <f t="shared" si="27"/>
        <v/>
      </c>
      <c r="AS40" s="335" t="str">
        <f t="shared" si="28"/>
        <v/>
      </c>
      <c r="AT40" s="336"/>
      <c r="AU40" s="335" t="str">
        <f t="shared" si="29"/>
        <v/>
      </c>
      <c r="AV40" s="335" t="str">
        <f t="shared" si="30"/>
        <v/>
      </c>
      <c r="AW40" s="336"/>
      <c r="AX40" s="335" t="str">
        <f t="shared" si="31"/>
        <v/>
      </c>
      <c r="AY40" s="335" t="str">
        <f t="shared" si="32"/>
        <v/>
      </c>
      <c r="AZ40" s="336"/>
      <c r="BA40" s="335" t="str">
        <f t="shared" si="33"/>
        <v/>
      </c>
      <c r="BB40" s="335" t="str">
        <f t="shared" si="34"/>
        <v/>
      </c>
      <c r="BC40" s="336"/>
      <c r="BD40" s="335" t="str">
        <f t="shared" si="35"/>
        <v/>
      </c>
      <c r="BE40" s="335" t="str">
        <f t="shared" si="36"/>
        <v/>
      </c>
      <c r="BF40" s="336"/>
      <c r="BG40" s="335" t="str">
        <f t="shared" si="37"/>
        <v/>
      </c>
      <c r="BH40" s="335" t="str">
        <f t="shared" si="38"/>
        <v/>
      </c>
      <c r="BI40" s="336"/>
      <c r="BJ40" s="335" t="str">
        <f t="shared" si="39"/>
        <v/>
      </c>
      <c r="BK40" s="335" t="str">
        <f t="shared" si="40"/>
        <v/>
      </c>
      <c r="BL40" s="336"/>
      <c r="BM40" s="335" t="str">
        <f t="shared" si="41"/>
        <v/>
      </c>
      <c r="BN40" s="335" t="str">
        <f t="shared" si="42"/>
        <v/>
      </c>
      <c r="BO40" s="336"/>
      <c r="BP40" s="335" t="str">
        <f t="shared" si="43"/>
        <v/>
      </c>
      <c r="BQ40" s="335" t="str">
        <f t="shared" si="44"/>
        <v/>
      </c>
      <c r="BR40" s="336"/>
      <c r="BS40" s="335" t="str">
        <f t="shared" si="45"/>
        <v/>
      </c>
      <c r="BT40" s="335" t="str">
        <f t="shared" si="46"/>
        <v/>
      </c>
      <c r="BU40" s="336"/>
      <c r="BV40" s="335" t="str">
        <f t="shared" si="47"/>
        <v/>
      </c>
      <c r="BW40" s="335" t="str">
        <f t="shared" si="48"/>
        <v/>
      </c>
      <c r="BX40" s="337" t="str">
        <f t="shared" si="49"/>
        <v/>
      </c>
      <c r="BY40" s="375"/>
      <c r="BZ40" s="338" t="str">
        <f>IF(เวลาเรียน1!CC41="มส",เวลาเรียน1!CC41,"")</f>
        <v/>
      </c>
      <c r="CA40" s="339" t="str">
        <f t="shared" si="50"/>
        <v/>
      </c>
      <c r="CB40" s="339" t="str">
        <f t="shared" si="51"/>
        <v/>
      </c>
      <c r="CC40" s="340" t="str">
        <f t="shared" si="52"/>
        <v/>
      </c>
      <c r="CD40" s="341" t="str">
        <f t="shared" si="53"/>
        <v/>
      </c>
      <c r="CE40" s="242"/>
      <c r="CF40" s="342" t="str">
        <f t="shared" si="54"/>
        <v/>
      </c>
      <c r="CG40" s="343" t="str">
        <f>IF(A40="","",IF(เวลาเรียน1!CC41="ย้าย/ออก","-",IF(เวลาเรียน1!CC41="มส","มส",IF(BY40="ร","ร",IF(CF40="","",VLOOKUP(CF40,เกรด,4,TRUE))))))</f>
        <v/>
      </c>
      <c r="CH40" s="29"/>
      <c r="CI40" s="344" t="str">
        <f t="shared" si="55"/>
        <v/>
      </c>
      <c r="CJ40" s="344" t="str">
        <f t="shared" si="0"/>
        <v/>
      </c>
      <c r="CK40" s="554" t="str">
        <f>IF('กรอกข้อมูล นร1'!H39="ย้าย/ออก",'กรอกข้อมูล นร1'!H39,"")</f>
        <v/>
      </c>
      <c r="CL40" s="555"/>
      <c r="CM40" s="345"/>
      <c r="CN40" s="12"/>
      <c r="CO40" s="310">
        <f t="shared" si="56"/>
        <v>0</v>
      </c>
      <c r="CP40" s="312" t="str">
        <f t="shared" si="57"/>
        <v/>
      </c>
      <c r="CQ40" s="311" t="str">
        <f t="shared" si="58"/>
        <v/>
      </c>
    </row>
    <row r="41" spans="1:95" ht="17.25" customHeight="1">
      <c r="A41" s="333" t="str">
        <f>เวลาเรียน1!A42</f>
        <v/>
      </c>
      <c r="B41" s="334" t="str">
        <f>เวลาเรียน1!B42</f>
        <v/>
      </c>
      <c r="C41" s="144" t="str">
        <f>เวลาเรียน1!D42</f>
        <v/>
      </c>
      <c r="D41" s="27"/>
      <c r="E41" s="335" t="str">
        <f t="shared" si="1"/>
        <v/>
      </c>
      <c r="F41" s="335" t="str">
        <f t="shared" si="2"/>
        <v/>
      </c>
      <c r="G41" s="336"/>
      <c r="H41" s="335" t="str">
        <f t="shared" si="3"/>
        <v/>
      </c>
      <c r="I41" s="335" t="str">
        <f t="shared" si="4"/>
        <v/>
      </c>
      <c r="J41" s="336"/>
      <c r="K41" s="335" t="str">
        <f t="shared" si="5"/>
        <v/>
      </c>
      <c r="L41" s="335" t="str">
        <f t="shared" si="6"/>
        <v/>
      </c>
      <c r="M41" s="336"/>
      <c r="N41" s="335" t="str">
        <f t="shared" si="7"/>
        <v/>
      </c>
      <c r="O41" s="335" t="str">
        <f t="shared" si="8"/>
        <v/>
      </c>
      <c r="P41" s="346"/>
      <c r="Q41" s="335" t="str">
        <f t="shared" si="9"/>
        <v/>
      </c>
      <c r="R41" s="335" t="str">
        <f t="shared" si="10"/>
        <v/>
      </c>
      <c r="S41" s="346"/>
      <c r="T41" s="335" t="str">
        <f t="shared" si="11"/>
        <v/>
      </c>
      <c r="U41" s="335" t="str">
        <f t="shared" si="12"/>
        <v/>
      </c>
      <c r="V41" s="346"/>
      <c r="W41" s="335" t="str">
        <f t="shared" si="13"/>
        <v/>
      </c>
      <c r="X41" s="335" t="str">
        <f t="shared" si="14"/>
        <v/>
      </c>
      <c r="Y41" s="346"/>
      <c r="Z41" s="335" t="str">
        <f t="shared" si="15"/>
        <v/>
      </c>
      <c r="AA41" s="335" t="str">
        <f t="shared" si="16"/>
        <v/>
      </c>
      <c r="AB41" s="346"/>
      <c r="AC41" s="335" t="str">
        <f t="shared" si="17"/>
        <v/>
      </c>
      <c r="AD41" s="335" t="str">
        <f t="shared" si="18"/>
        <v/>
      </c>
      <c r="AE41" s="336"/>
      <c r="AF41" s="335" t="str">
        <f t="shared" si="19"/>
        <v/>
      </c>
      <c r="AG41" s="335" t="str">
        <f t="shared" si="20"/>
        <v/>
      </c>
      <c r="AH41" s="336"/>
      <c r="AI41" s="335" t="str">
        <f t="shared" si="21"/>
        <v/>
      </c>
      <c r="AJ41" s="335" t="str">
        <f t="shared" si="22"/>
        <v/>
      </c>
      <c r="AK41" s="336"/>
      <c r="AL41" s="335" t="str">
        <f t="shared" si="23"/>
        <v/>
      </c>
      <c r="AM41" s="335" t="str">
        <f t="shared" si="24"/>
        <v/>
      </c>
      <c r="AN41" s="336"/>
      <c r="AO41" s="335" t="str">
        <f t="shared" si="25"/>
        <v/>
      </c>
      <c r="AP41" s="335" t="str">
        <f t="shared" si="26"/>
        <v/>
      </c>
      <c r="AQ41" s="336"/>
      <c r="AR41" s="335" t="str">
        <f t="shared" si="27"/>
        <v/>
      </c>
      <c r="AS41" s="335" t="str">
        <f t="shared" si="28"/>
        <v/>
      </c>
      <c r="AT41" s="336"/>
      <c r="AU41" s="335" t="str">
        <f t="shared" si="29"/>
        <v/>
      </c>
      <c r="AV41" s="335" t="str">
        <f t="shared" si="30"/>
        <v/>
      </c>
      <c r="AW41" s="336"/>
      <c r="AX41" s="335" t="str">
        <f t="shared" si="31"/>
        <v/>
      </c>
      <c r="AY41" s="335" t="str">
        <f t="shared" si="32"/>
        <v/>
      </c>
      <c r="AZ41" s="336"/>
      <c r="BA41" s="335" t="str">
        <f t="shared" si="33"/>
        <v/>
      </c>
      <c r="BB41" s="335" t="str">
        <f t="shared" si="34"/>
        <v/>
      </c>
      <c r="BC41" s="336"/>
      <c r="BD41" s="335" t="str">
        <f t="shared" si="35"/>
        <v/>
      </c>
      <c r="BE41" s="335" t="str">
        <f t="shared" si="36"/>
        <v/>
      </c>
      <c r="BF41" s="336"/>
      <c r="BG41" s="335" t="str">
        <f t="shared" si="37"/>
        <v/>
      </c>
      <c r="BH41" s="335" t="str">
        <f t="shared" si="38"/>
        <v/>
      </c>
      <c r="BI41" s="336"/>
      <c r="BJ41" s="335" t="str">
        <f t="shared" si="39"/>
        <v/>
      </c>
      <c r="BK41" s="335" t="str">
        <f t="shared" si="40"/>
        <v/>
      </c>
      <c r="BL41" s="336"/>
      <c r="BM41" s="335" t="str">
        <f t="shared" si="41"/>
        <v/>
      </c>
      <c r="BN41" s="335" t="str">
        <f t="shared" si="42"/>
        <v/>
      </c>
      <c r="BO41" s="336"/>
      <c r="BP41" s="335" t="str">
        <f t="shared" si="43"/>
        <v/>
      </c>
      <c r="BQ41" s="335" t="str">
        <f t="shared" si="44"/>
        <v/>
      </c>
      <c r="BR41" s="336"/>
      <c r="BS41" s="335" t="str">
        <f t="shared" si="45"/>
        <v/>
      </c>
      <c r="BT41" s="335" t="str">
        <f t="shared" si="46"/>
        <v/>
      </c>
      <c r="BU41" s="336"/>
      <c r="BV41" s="335" t="str">
        <f t="shared" si="47"/>
        <v/>
      </c>
      <c r="BW41" s="335" t="str">
        <f t="shared" si="48"/>
        <v/>
      </c>
      <c r="BX41" s="337" t="str">
        <f t="shared" si="49"/>
        <v/>
      </c>
      <c r="BY41" s="375"/>
      <c r="BZ41" s="338" t="str">
        <f>IF(เวลาเรียน1!CC42="มส",เวลาเรียน1!CC42,"")</f>
        <v/>
      </c>
      <c r="CA41" s="339" t="str">
        <f t="shared" si="50"/>
        <v/>
      </c>
      <c r="CB41" s="339" t="str">
        <f t="shared" si="51"/>
        <v/>
      </c>
      <c r="CC41" s="340" t="str">
        <f t="shared" si="52"/>
        <v/>
      </c>
      <c r="CD41" s="341" t="str">
        <f t="shared" si="53"/>
        <v/>
      </c>
      <c r="CE41" s="242"/>
      <c r="CF41" s="342" t="str">
        <f t="shared" si="54"/>
        <v/>
      </c>
      <c r="CG41" s="343" t="str">
        <f>IF(A41="","",IF(เวลาเรียน1!CC42="ย้าย/ออก","-",IF(เวลาเรียน1!CC42="มส","มส",IF(BY41="ร","ร",IF(CF41="","",VLOOKUP(CF41,เกรด,4,TRUE))))))</f>
        <v/>
      </c>
      <c r="CH41" s="29"/>
      <c r="CI41" s="344" t="str">
        <f t="shared" si="55"/>
        <v/>
      </c>
      <c r="CJ41" s="344" t="str">
        <f t="shared" si="0"/>
        <v/>
      </c>
      <c r="CK41" s="554" t="str">
        <f>IF('กรอกข้อมูล นร1'!H40="ย้าย/ออก",'กรอกข้อมูล นร1'!H40,"")</f>
        <v/>
      </c>
      <c r="CL41" s="555"/>
      <c r="CM41" s="345"/>
      <c r="CN41" s="12"/>
      <c r="CO41" s="310">
        <f t="shared" si="56"/>
        <v>0</v>
      </c>
      <c r="CP41" s="312" t="str">
        <f t="shared" si="57"/>
        <v/>
      </c>
      <c r="CQ41" s="311" t="str">
        <f t="shared" si="58"/>
        <v/>
      </c>
    </row>
    <row r="42" spans="1:95" ht="17.25" customHeight="1">
      <c r="A42" s="333" t="str">
        <f>เวลาเรียน1!A43</f>
        <v/>
      </c>
      <c r="B42" s="334" t="str">
        <f>เวลาเรียน1!B43</f>
        <v/>
      </c>
      <c r="C42" s="144" t="str">
        <f>เวลาเรียน1!D43</f>
        <v/>
      </c>
      <c r="D42" s="27"/>
      <c r="E42" s="335" t="str">
        <f t="shared" si="1"/>
        <v/>
      </c>
      <c r="F42" s="335" t="str">
        <f t="shared" si="2"/>
        <v/>
      </c>
      <c r="G42" s="336"/>
      <c r="H42" s="335" t="str">
        <f t="shared" si="3"/>
        <v/>
      </c>
      <c r="I42" s="335" t="str">
        <f t="shared" si="4"/>
        <v/>
      </c>
      <c r="J42" s="336"/>
      <c r="K42" s="335" t="str">
        <f t="shared" si="5"/>
        <v/>
      </c>
      <c r="L42" s="335" t="str">
        <f t="shared" si="6"/>
        <v/>
      </c>
      <c r="M42" s="336"/>
      <c r="N42" s="335" t="str">
        <f t="shared" si="7"/>
        <v/>
      </c>
      <c r="O42" s="335" t="str">
        <f t="shared" si="8"/>
        <v/>
      </c>
      <c r="P42" s="346"/>
      <c r="Q42" s="335" t="str">
        <f t="shared" si="9"/>
        <v/>
      </c>
      <c r="R42" s="335" t="str">
        <f t="shared" si="10"/>
        <v/>
      </c>
      <c r="S42" s="346"/>
      <c r="T42" s="335" t="str">
        <f t="shared" si="11"/>
        <v/>
      </c>
      <c r="U42" s="335" t="str">
        <f t="shared" si="12"/>
        <v/>
      </c>
      <c r="V42" s="346"/>
      <c r="W42" s="335" t="str">
        <f t="shared" si="13"/>
        <v/>
      </c>
      <c r="X42" s="335" t="str">
        <f t="shared" si="14"/>
        <v/>
      </c>
      <c r="Y42" s="346"/>
      <c r="Z42" s="335" t="str">
        <f t="shared" si="15"/>
        <v/>
      </c>
      <c r="AA42" s="335" t="str">
        <f t="shared" si="16"/>
        <v/>
      </c>
      <c r="AB42" s="346"/>
      <c r="AC42" s="335" t="str">
        <f t="shared" si="17"/>
        <v/>
      </c>
      <c r="AD42" s="335" t="str">
        <f t="shared" si="18"/>
        <v/>
      </c>
      <c r="AE42" s="336"/>
      <c r="AF42" s="335" t="str">
        <f t="shared" si="19"/>
        <v/>
      </c>
      <c r="AG42" s="335" t="str">
        <f t="shared" si="20"/>
        <v/>
      </c>
      <c r="AH42" s="336"/>
      <c r="AI42" s="335" t="str">
        <f t="shared" si="21"/>
        <v/>
      </c>
      <c r="AJ42" s="335" t="str">
        <f t="shared" si="22"/>
        <v/>
      </c>
      <c r="AK42" s="336"/>
      <c r="AL42" s="335" t="str">
        <f t="shared" si="23"/>
        <v/>
      </c>
      <c r="AM42" s="335" t="str">
        <f t="shared" si="24"/>
        <v/>
      </c>
      <c r="AN42" s="336"/>
      <c r="AO42" s="335" t="str">
        <f t="shared" si="25"/>
        <v/>
      </c>
      <c r="AP42" s="335" t="str">
        <f t="shared" si="26"/>
        <v/>
      </c>
      <c r="AQ42" s="336"/>
      <c r="AR42" s="335" t="str">
        <f t="shared" si="27"/>
        <v/>
      </c>
      <c r="AS42" s="335" t="str">
        <f t="shared" si="28"/>
        <v/>
      </c>
      <c r="AT42" s="336"/>
      <c r="AU42" s="335" t="str">
        <f t="shared" si="29"/>
        <v/>
      </c>
      <c r="AV42" s="335" t="str">
        <f t="shared" si="30"/>
        <v/>
      </c>
      <c r="AW42" s="336"/>
      <c r="AX42" s="335" t="str">
        <f t="shared" si="31"/>
        <v/>
      </c>
      <c r="AY42" s="335" t="str">
        <f t="shared" si="32"/>
        <v/>
      </c>
      <c r="AZ42" s="336"/>
      <c r="BA42" s="335" t="str">
        <f t="shared" si="33"/>
        <v/>
      </c>
      <c r="BB42" s="335" t="str">
        <f t="shared" si="34"/>
        <v/>
      </c>
      <c r="BC42" s="336"/>
      <c r="BD42" s="335" t="str">
        <f t="shared" si="35"/>
        <v/>
      </c>
      <c r="BE42" s="335" t="str">
        <f t="shared" si="36"/>
        <v/>
      </c>
      <c r="BF42" s="336"/>
      <c r="BG42" s="335" t="str">
        <f t="shared" si="37"/>
        <v/>
      </c>
      <c r="BH42" s="335" t="str">
        <f t="shared" si="38"/>
        <v/>
      </c>
      <c r="BI42" s="336"/>
      <c r="BJ42" s="335" t="str">
        <f t="shared" si="39"/>
        <v/>
      </c>
      <c r="BK42" s="335" t="str">
        <f t="shared" si="40"/>
        <v/>
      </c>
      <c r="BL42" s="336"/>
      <c r="BM42" s="335" t="str">
        <f t="shared" si="41"/>
        <v/>
      </c>
      <c r="BN42" s="335" t="str">
        <f t="shared" si="42"/>
        <v/>
      </c>
      <c r="BO42" s="336"/>
      <c r="BP42" s="335" t="str">
        <f t="shared" si="43"/>
        <v/>
      </c>
      <c r="BQ42" s="335" t="str">
        <f t="shared" si="44"/>
        <v/>
      </c>
      <c r="BR42" s="336"/>
      <c r="BS42" s="335" t="str">
        <f t="shared" si="45"/>
        <v/>
      </c>
      <c r="BT42" s="335" t="str">
        <f t="shared" si="46"/>
        <v/>
      </c>
      <c r="BU42" s="336"/>
      <c r="BV42" s="335" t="str">
        <f t="shared" si="47"/>
        <v/>
      </c>
      <c r="BW42" s="335" t="str">
        <f t="shared" si="48"/>
        <v/>
      </c>
      <c r="BX42" s="337" t="str">
        <f t="shared" si="49"/>
        <v/>
      </c>
      <c r="BY42" s="375"/>
      <c r="BZ42" s="338" t="str">
        <f>IF(เวลาเรียน1!CC43="มส",เวลาเรียน1!CC43,"")</f>
        <v/>
      </c>
      <c r="CA42" s="339" t="str">
        <f t="shared" si="50"/>
        <v/>
      </c>
      <c r="CB42" s="339" t="str">
        <f t="shared" si="51"/>
        <v/>
      </c>
      <c r="CC42" s="340" t="str">
        <f t="shared" si="52"/>
        <v/>
      </c>
      <c r="CD42" s="341" t="str">
        <f t="shared" si="53"/>
        <v/>
      </c>
      <c r="CE42" s="242"/>
      <c r="CF42" s="342" t="str">
        <f t="shared" si="54"/>
        <v/>
      </c>
      <c r="CG42" s="343" t="str">
        <f>IF(A42="","",IF(เวลาเรียน1!CC43="ย้าย/ออก","-",IF(เวลาเรียน1!CC43="มส","มส",IF(BY42="ร","ร",IF(CF42="","",VLOOKUP(CF42,เกรด,4,TRUE))))))</f>
        <v/>
      </c>
      <c r="CH42" s="29"/>
      <c r="CI42" s="344" t="str">
        <f t="shared" si="55"/>
        <v/>
      </c>
      <c r="CJ42" s="344" t="str">
        <f t="shared" si="0"/>
        <v/>
      </c>
      <c r="CK42" s="554" t="str">
        <f>IF('กรอกข้อมูล นร1'!H41="ย้าย/ออก",'กรอกข้อมูล นร1'!H41,"")</f>
        <v/>
      </c>
      <c r="CL42" s="555"/>
      <c r="CM42" s="345"/>
      <c r="CN42" s="12"/>
      <c r="CO42" s="310">
        <f t="shared" ref="CO42:CO49" si="59">SUM(CD42:CE42)</f>
        <v>0</v>
      </c>
      <c r="CP42" s="312" t="str">
        <f t="shared" ref="CP42:CP49" si="60">IF(COUNTIF(G42:BW42," /"),COUNTIF(G42:BW42," /"),"")</f>
        <v/>
      </c>
      <c r="CQ42" s="311" t="str">
        <f t="shared" ref="CQ42:CQ49" si="61">IF(A42="","",SUM(D42:BU42))</f>
        <v/>
      </c>
    </row>
    <row r="43" spans="1:95" ht="17.25" customHeight="1">
      <c r="A43" s="333" t="str">
        <f>เวลาเรียน1!A44</f>
        <v/>
      </c>
      <c r="B43" s="334" t="str">
        <f>เวลาเรียน1!B44</f>
        <v/>
      </c>
      <c r="C43" s="144" t="str">
        <f>เวลาเรียน1!D44</f>
        <v/>
      </c>
      <c r="D43" s="27"/>
      <c r="E43" s="335" t="str">
        <f t="shared" ref="E43:E49" si="62">IF($D$4="","",IF(D43&gt;=$D$4/2,"/",""))</f>
        <v/>
      </c>
      <c r="F43" s="335" t="str">
        <f t="shared" ref="F43:F49" si="63">IF(D43="","",IF(E43="/","",IF(E43=""," /")))</f>
        <v/>
      </c>
      <c r="G43" s="336"/>
      <c r="H43" s="335" t="str">
        <f t="shared" ref="H43:H49" si="64">IF($G$4="","",IF(G43&gt;=$G$4/2,"/",""))</f>
        <v/>
      </c>
      <c r="I43" s="335" t="str">
        <f t="shared" ref="I43:I49" si="65">IF(G43="","",IF(H43="/","",IF(H43=""," /")))</f>
        <v/>
      </c>
      <c r="J43" s="336"/>
      <c r="K43" s="335" t="str">
        <f t="shared" ref="K43:K49" si="66">IF($J$4="","",IF(J43&gt;=$J$4/2,"/",""))</f>
        <v/>
      </c>
      <c r="L43" s="335" t="str">
        <f t="shared" ref="L43:L49" si="67">IF(J43="","",IF(K43="/","",IF(K43=""," /")))</f>
        <v/>
      </c>
      <c r="M43" s="336"/>
      <c r="N43" s="335" t="str">
        <f t="shared" ref="N43:N49" si="68">IF($M$4="","",IF(M43&gt;=$M$4/2,"/",""))</f>
        <v/>
      </c>
      <c r="O43" s="335" t="str">
        <f t="shared" ref="O43:O49" si="69">IF(M43="","",IF(N43="/","",IF(N43=""," /")))</f>
        <v/>
      </c>
      <c r="P43" s="346"/>
      <c r="Q43" s="335" t="str">
        <f t="shared" ref="Q43:Q49" si="70">IF($P$4="","",IF(P43&gt;=$P$4/2,"/",""))</f>
        <v/>
      </c>
      <c r="R43" s="335" t="str">
        <f t="shared" ref="R43:R49" si="71">IF(P43="","",IF(Q43="/","",IF(Q43=""," /")))</f>
        <v/>
      </c>
      <c r="S43" s="346"/>
      <c r="T43" s="335" t="str">
        <f t="shared" ref="T43:T49" si="72">IF($S$4="","",IF(S43&gt;=$S$4/2,"/",""))</f>
        <v/>
      </c>
      <c r="U43" s="335" t="str">
        <f t="shared" ref="U43:U49" si="73">IF(S43="","",IF(T43="/","",IF(T43=""," /")))</f>
        <v/>
      </c>
      <c r="V43" s="346"/>
      <c r="W43" s="335" t="str">
        <f t="shared" ref="W43:W49" si="74">IF($V$4="","",IF(V43&gt;=$V$4/2,"/",""))</f>
        <v/>
      </c>
      <c r="X43" s="335" t="str">
        <f t="shared" ref="X43:X49" si="75">IF(V43="","",IF(W43="/","",IF(W43=""," /")))</f>
        <v/>
      </c>
      <c r="Y43" s="346"/>
      <c r="Z43" s="335" t="str">
        <f t="shared" ref="Z43:Z49" si="76">IF($Y$4="","",IF(Y43&gt;=$Y$4/2,"/",""))</f>
        <v/>
      </c>
      <c r="AA43" s="335" t="str">
        <f t="shared" ref="AA43:AA49" si="77">IF(Y43="","",IF(Z43="/","",IF(Z43=""," /")))</f>
        <v/>
      </c>
      <c r="AB43" s="346"/>
      <c r="AC43" s="335" t="str">
        <f t="shared" ref="AC43:AC49" si="78">IF($AB$4="","",IF(AB43&gt;=$AB$4/2,"/",""))</f>
        <v/>
      </c>
      <c r="AD43" s="335" t="str">
        <f t="shared" ref="AD43:AD49" si="79">IF(AB43="","",IF(AC43="/","",IF(AC43=""," /")))</f>
        <v/>
      </c>
      <c r="AE43" s="336"/>
      <c r="AF43" s="335" t="str">
        <f t="shared" ref="AF43:AF49" si="80">IF($AE$4="","",IF(AE43&gt;=$AE$4/2,"/",""))</f>
        <v/>
      </c>
      <c r="AG43" s="335" t="str">
        <f t="shared" ref="AG43:AG49" si="81">IF(AE43="","",IF(AF43="/","",IF(AF43=""," /")))</f>
        <v/>
      </c>
      <c r="AH43" s="336"/>
      <c r="AI43" s="335" t="str">
        <f t="shared" ref="AI43:AI49" si="82">IF($AH$4="","",IF(AH43&gt;=$AH$4/2,"/",""))</f>
        <v/>
      </c>
      <c r="AJ43" s="335" t="str">
        <f t="shared" ref="AJ43:AJ49" si="83">IF(AH43="","",IF(AI43="/","",IF(AI43=""," /")))</f>
        <v/>
      </c>
      <c r="AK43" s="336"/>
      <c r="AL43" s="335" t="str">
        <f t="shared" ref="AL43:AL49" si="84">IF($AK$4="","",IF(AK43&gt;=$AK$4/2,"/",""))</f>
        <v/>
      </c>
      <c r="AM43" s="335" t="str">
        <f t="shared" ref="AM43:AM49" si="85">IF(AK43="","",IF(AL43="/","",IF(AL43=""," /")))</f>
        <v/>
      </c>
      <c r="AN43" s="336"/>
      <c r="AO43" s="335" t="str">
        <f t="shared" ref="AO43:AO49" si="86">IF($AN$4="","",IF(AN43&gt;=$AN$4/2,"/",""))</f>
        <v/>
      </c>
      <c r="AP43" s="335" t="str">
        <f t="shared" ref="AP43:AP49" si="87">IF(AN43="","",IF(AO43="/","",IF(AO43=""," /")))</f>
        <v/>
      </c>
      <c r="AQ43" s="336"/>
      <c r="AR43" s="335" t="str">
        <f t="shared" ref="AR43:AR49" si="88">IF($AQ$4="","",IF(AQ43&gt;=$AQ$4/2,"/",""))</f>
        <v/>
      </c>
      <c r="AS43" s="335" t="str">
        <f t="shared" ref="AS43:AS49" si="89">IF(AQ43="","",IF(AR43="/","",IF(AR43=""," /")))</f>
        <v/>
      </c>
      <c r="AT43" s="336"/>
      <c r="AU43" s="335" t="str">
        <f t="shared" ref="AU43:AU49" si="90">IF($AT$4="","",IF(AT43&gt;=$AT$4/2,"/",""))</f>
        <v/>
      </c>
      <c r="AV43" s="335" t="str">
        <f t="shared" ref="AV43:AV49" si="91">IF(AT43="","",IF(AU43="/","",IF(AU43=""," /")))</f>
        <v/>
      </c>
      <c r="AW43" s="336"/>
      <c r="AX43" s="335" t="str">
        <f t="shared" ref="AX43:AX49" si="92">IF($AW$4="","",IF(AW43&gt;=$AW$4/2,"/",""))</f>
        <v/>
      </c>
      <c r="AY43" s="335" t="str">
        <f t="shared" ref="AY43:AY49" si="93">IF(AW43="","",IF(AX43="/","",IF(AX43=""," /")))</f>
        <v/>
      </c>
      <c r="AZ43" s="336"/>
      <c r="BA43" s="335" t="str">
        <f t="shared" ref="BA43:BA49" si="94">IF($AZ$4="","",IF(AZ43&gt;=$AZ$4/2,"/",""))</f>
        <v/>
      </c>
      <c r="BB43" s="335" t="str">
        <f t="shared" ref="BB43:BB49" si="95">IF(AZ43="","",IF(BA43="/","",IF(BA43=""," /")))</f>
        <v/>
      </c>
      <c r="BC43" s="336"/>
      <c r="BD43" s="335" t="str">
        <f t="shared" ref="BD43:BD49" si="96">IF($BC$4="","",IF(BC43&gt;=$BC$4/2,"/",""))</f>
        <v/>
      </c>
      <c r="BE43" s="335" t="str">
        <f t="shared" ref="BE43:BE49" si="97">IF(BC43="","",IF(BD43="/","",IF(BD43=""," /")))</f>
        <v/>
      </c>
      <c r="BF43" s="336"/>
      <c r="BG43" s="335" t="str">
        <f t="shared" ref="BG43:BG49" si="98">IF($BF$4="","",IF(BF43&gt;=$BF$4/2,"/",""))</f>
        <v/>
      </c>
      <c r="BH43" s="335" t="str">
        <f t="shared" ref="BH43:BH49" si="99">IF(BF43="","",IF(BG43="/","",IF(BG43=""," /")))</f>
        <v/>
      </c>
      <c r="BI43" s="336"/>
      <c r="BJ43" s="335" t="str">
        <f t="shared" ref="BJ43:BJ49" si="100">IF($BI$4="","",IF(BI43&gt;=$BI$4/2,"/",""))</f>
        <v/>
      </c>
      <c r="BK43" s="335" t="str">
        <f t="shared" ref="BK43:BK49" si="101">IF(BI43="","",IF(BJ43="/","",IF(BJ43=""," /")))</f>
        <v/>
      </c>
      <c r="BL43" s="336"/>
      <c r="BM43" s="335" t="str">
        <f t="shared" ref="BM43:BM49" si="102">IF($BL$4="","",IF(BL43&gt;=$BL$4/2,"/",""))</f>
        <v/>
      </c>
      <c r="BN43" s="335" t="str">
        <f t="shared" ref="BN43:BN49" si="103">IF(BL43="","",IF(BM43="/","",IF(BM43=""," /")))</f>
        <v/>
      </c>
      <c r="BO43" s="336"/>
      <c r="BP43" s="335" t="str">
        <f t="shared" ref="BP43:BP49" si="104">IF($BO$4="","",IF(BO43&gt;=$BO$4/2,"/",""))</f>
        <v/>
      </c>
      <c r="BQ43" s="335" t="str">
        <f t="shared" ref="BQ43:BQ49" si="105">IF(BO43="","",IF(BP43="/","",IF(BP43=""," /")))</f>
        <v/>
      </c>
      <c r="BR43" s="336"/>
      <c r="BS43" s="335" t="str">
        <f t="shared" ref="BS43:BS49" si="106">IF($BR$4="","",IF(BR43&gt;=$BR$4/2,"/",""))</f>
        <v/>
      </c>
      <c r="BT43" s="335" t="str">
        <f t="shared" ref="BT43:BT49" si="107">IF(BR43="","",IF(BS43="/","",IF(BS43=""," /")))</f>
        <v/>
      </c>
      <c r="BU43" s="336"/>
      <c r="BV43" s="335" t="str">
        <f t="shared" ref="BV43:BV49" si="108">IF($BU$4="","",IF(BU43&gt;=$BU$4/2,"/",""))</f>
        <v/>
      </c>
      <c r="BW43" s="335" t="str">
        <f t="shared" ref="BW43:BW49" si="109">IF(BU43="","",IF(BV43="/","",IF(BV43=""," /")))</f>
        <v/>
      </c>
      <c r="BX43" s="337" t="str">
        <f t="shared" ref="BX43:BX49" si="110">IF($BX$4=CP43,0,IF(COUNTIF(G43:BW43,"/"),COUNTIF(G43:BW43,"/"),""))</f>
        <v/>
      </c>
      <c r="BY43" s="375"/>
      <c r="BZ43" s="338" t="str">
        <f>IF(เวลาเรียน1!CC44="มส",เวลาเรียน1!CC44,"")</f>
        <v/>
      </c>
      <c r="CA43" s="339" t="str">
        <f t="shared" ref="CA43:CA49" si="111">IF(A43="","",IF(CK43="ย้าย/ออก","-",IF(BX43=$BX$4,"/","")))</f>
        <v/>
      </c>
      <c r="CB43" s="339" t="str">
        <f t="shared" ref="CB43:CB49" si="112">IF(A43="","",IF(CA43="-","-",IF(CA43="/","",IF(CA43="","/"))))</f>
        <v/>
      </c>
      <c r="CC43" s="340" t="str">
        <f t="shared" si="52"/>
        <v/>
      </c>
      <c r="CD43" s="341" t="str">
        <f t="shared" si="53"/>
        <v/>
      </c>
      <c r="CE43" s="242"/>
      <c r="CF43" s="342" t="str">
        <f t="shared" si="54"/>
        <v/>
      </c>
      <c r="CG43" s="343" t="str">
        <f>IF(A43="","",IF(เวลาเรียน1!CC44="ย้าย/ออก","-",IF(เวลาเรียน1!CC44="มส","มส",IF(BY43="ร","ร",IF(CF43="","",VLOOKUP(CF43,เกรด,4,TRUE))))))</f>
        <v/>
      </c>
      <c r="CH43" s="29"/>
      <c r="CI43" s="344" t="str">
        <f t="shared" si="55"/>
        <v/>
      </c>
      <c r="CJ43" s="344" t="str">
        <f t="shared" si="0"/>
        <v/>
      </c>
      <c r="CK43" s="554" t="str">
        <f>IF('กรอกข้อมูล นร1'!H42="ย้าย/ออก",'กรอกข้อมูล นร1'!H42,"")</f>
        <v/>
      </c>
      <c r="CL43" s="555"/>
      <c r="CM43" s="345"/>
      <c r="CN43" s="12"/>
      <c r="CO43" s="310">
        <f t="shared" si="59"/>
        <v>0</v>
      </c>
      <c r="CP43" s="312" t="str">
        <f t="shared" si="60"/>
        <v/>
      </c>
      <c r="CQ43" s="311" t="str">
        <f t="shared" si="61"/>
        <v/>
      </c>
    </row>
    <row r="44" spans="1:95" ht="17.25" customHeight="1">
      <c r="A44" s="333" t="str">
        <f>เวลาเรียน1!A45</f>
        <v/>
      </c>
      <c r="B44" s="334" t="str">
        <f>เวลาเรียน1!B45</f>
        <v/>
      </c>
      <c r="C44" s="144" t="str">
        <f>เวลาเรียน1!D45</f>
        <v/>
      </c>
      <c r="D44" s="27"/>
      <c r="E44" s="335" t="str">
        <f t="shared" si="62"/>
        <v/>
      </c>
      <c r="F44" s="335" t="str">
        <f t="shared" si="63"/>
        <v/>
      </c>
      <c r="G44" s="336"/>
      <c r="H44" s="335" t="str">
        <f t="shared" si="64"/>
        <v/>
      </c>
      <c r="I44" s="335" t="str">
        <f t="shared" si="65"/>
        <v/>
      </c>
      <c r="J44" s="336"/>
      <c r="K44" s="335" t="str">
        <f t="shared" si="66"/>
        <v/>
      </c>
      <c r="L44" s="335" t="str">
        <f t="shared" si="67"/>
        <v/>
      </c>
      <c r="M44" s="336"/>
      <c r="N44" s="335" t="str">
        <f t="shared" si="68"/>
        <v/>
      </c>
      <c r="O44" s="335" t="str">
        <f t="shared" si="69"/>
        <v/>
      </c>
      <c r="P44" s="346"/>
      <c r="Q44" s="335" t="str">
        <f t="shared" si="70"/>
        <v/>
      </c>
      <c r="R44" s="335" t="str">
        <f t="shared" si="71"/>
        <v/>
      </c>
      <c r="S44" s="346"/>
      <c r="T44" s="335" t="str">
        <f t="shared" si="72"/>
        <v/>
      </c>
      <c r="U44" s="335" t="str">
        <f t="shared" si="73"/>
        <v/>
      </c>
      <c r="V44" s="346"/>
      <c r="W44" s="335" t="str">
        <f t="shared" si="74"/>
        <v/>
      </c>
      <c r="X44" s="335" t="str">
        <f t="shared" si="75"/>
        <v/>
      </c>
      <c r="Y44" s="346"/>
      <c r="Z44" s="335" t="str">
        <f t="shared" si="76"/>
        <v/>
      </c>
      <c r="AA44" s="335" t="str">
        <f t="shared" si="77"/>
        <v/>
      </c>
      <c r="AB44" s="346"/>
      <c r="AC44" s="335" t="str">
        <f t="shared" si="78"/>
        <v/>
      </c>
      <c r="AD44" s="335" t="str">
        <f t="shared" si="79"/>
        <v/>
      </c>
      <c r="AE44" s="336"/>
      <c r="AF44" s="335" t="str">
        <f t="shared" si="80"/>
        <v/>
      </c>
      <c r="AG44" s="335" t="str">
        <f t="shared" si="81"/>
        <v/>
      </c>
      <c r="AH44" s="336"/>
      <c r="AI44" s="335" t="str">
        <f t="shared" si="82"/>
        <v/>
      </c>
      <c r="AJ44" s="335" t="str">
        <f t="shared" si="83"/>
        <v/>
      </c>
      <c r="AK44" s="336"/>
      <c r="AL44" s="335" t="str">
        <f t="shared" si="84"/>
        <v/>
      </c>
      <c r="AM44" s="335" t="str">
        <f t="shared" si="85"/>
        <v/>
      </c>
      <c r="AN44" s="336"/>
      <c r="AO44" s="335" t="str">
        <f t="shared" si="86"/>
        <v/>
      </c>
      <c r="AP44" s="335" t="str">
        <f t="shared" si="87"/>
        <v/>
      </c>
      <c r="AQ44" s="336"/>
      <c r="AR44" s="335" t="str">
        <f t="shared" si="88"/>
        <v/>
      </c>
      <c r="AS44" s="335" t="str">
        <f t="shared" si="89"/>
        <v/>
      </c>
      <c r="AT44" s="336"/>
      <c r="AU44" s="335" t="str">
        <f t="shared" si="90"/>
        <v/>
      </c>
      <c r="AV44" s="335" t="str">
        <f t="shared" si="91"/>
        <v/>
      </c>
      <c r="AW44" s="336"/>
      <c r="AX44" s="335" t="str">
        <f t="shared" si="92"/>
        <v/>
      </c>
      <c r="AY44" s="335" t="str">
        <f t="shared" si="93"/>
        <v/>
      </c>
      <c r="AZ44" s="336"/>
      <c r="BA44" s="335" t="str">
        <f t="shared" si="94"/>
        <v/>
      </c>
      <c r="BB44" s="335" t="str">
        <f t="shared" si="95"/>
        <v/>
      </c>
      <c r="BC44" s="336"/>
      <c r="BD44" s="335" t="str">
        <f t="shared" si="96"/>
        <v/>
      </c>
      <c r="BE44" s="335" t="str">
        <f t="shared" si="97"/>
        <v/>
      </c>
      <c r="BF44" s="336"/>
      <c r="BG44" s="335" t="str">
        <f t="shared" si="98"/>
        <v/>
      </c>
      <c r="BH44" s="335" t="str">
        <f t="shared" si="99"/>
        <v/>
      </c>
      <c r="BI44" s="336"/>
      <c r="BJ44" s="335" t="str">
        <f t="shared" si="100"/>
        <v/>
      </c>
      <c r="BK44" s="335" t="str">
        <f t="shared" si="101"/>
        <v/>
      </c>
      <c r="BL44" s="336"/>
      <c r="BM44" s="335" t="str">
        <f t="shared" si="102"/>
        <v/>
      </c>
      <c r="BN44" s="335" t="str">
        <f t="shared" si="103"/>
        <v/>
      </c>
      <c r="BO44" s="336"/>
      <c r="BP44" s="335" t="str">
        <f t="shared" si="104"/>
        <v/>
      </c>
      <c r="BQ44" s="335" t="str">
        <f t="shared" si="105"/>
        <v/>
      </c>
      <c r="BR44" s="336"/>
      <c r="BS44" s="335" t="str">
        <f t="shared" si="106"/>
        <v/>
      </c>
      <c r="BT44" s="335" t="str">
        <f t="shared" si="107"/>
        <v/>
      </c>
      <c r="BU44" s="336"/>
      <c r="BV44" s="335" t="str">
        <f t="shared" si="108"/>
        <v/>
      </c>
      <c r="BW44" s="335" t="str">
        <f t="shared" si="109"/>
        <v/>
      </c>
      <c r="BX44" s="337" t="str">
        <f t="shared" si="110"/>
        <v/>
      </c>
      <c r="BY44" s="375"/>
      <c r="BZ44" s="338" t="str">
        <f>IF(เวลาเรียน1!CC45="มส",เวลาเรียน1!CC45,"")</f>
        <v/>
      </c>
      <c r="CA44" s="339" t="str">
        <f t="shared" si="111"/>
        <v/>
      </c>
      <c r="CB44" s="339" t="str">
        <f t="shared" si="112"/>
        <v/>
      </c>
      <c r="CC44" s="340" t="str">
        <f t="shared" ref="CC44:CC49" si="113">A44</f>
        <v/>
      </c>
      <c r="CD44" s="341" t="str">
        <f t="shared" ref="CD44:CD48" si="114">CQ44</f>
        <v/>
      </c>
      <c r="CE44" s="242"/>
      <c r="CF44" s="342" t="str">
        <f t="shared" ref="CF44:CF49" si="115">IF(CC44="","",IF(CO44=0,0,IF(SUM(CD44:CE44),SUM(CD44:CE44),"")))</f>
        <v/>
      </c>
      <c r="CG44" s="343" t="str">
        <f>IF(A44="","",IF(เวลาเรียน1!CC45="ย้าย/ออก","-",IF(เวลาเรียน1!CC45="มส","มส",IF(BY44="ร","ร",IF(CF44="","",VLOOKUP(CF44,เกรด,4,TRUE))))))</f>
        <v/>
      </c>
      <c r="CH44" s="29"/>
      <c r="CI44" s="344" t="str">
        <f t="shared" si="55"/>
        <v/>
      </c>
      <c r="CJ44" s="344" t="str">
        <f t="shared" si="0"/>
        <v/>
      </c>
      <c r="CK44" s="382" t="str">
        <f>IF('กรอกข้อมูล นร1'!H43="ย้าย/ออก",'กรอกข้อมูล นร1'!H43,"")</f>
        <v/>
      </c>
      <c r="CL44" s="383"/>
      <c r="CM44" s="345"/>
      <c r="CN44" s="12"/>
      <c r="CO44" s="310">
        <f t="shared" si="59"/>
        <v>0</v>
      </c>
      <c r="CP44" s="312" t="str">
        <f t="shared" si="60"/>
        <v/>
      </c>
      <c r="CQ44" s="311" t="str">
        <f>IF(A44="","",SUM(D44:BU44))</f>
        <v/>
      </c>
    </row>
    <row r="45" spans="1:95" ht="17.25" customHeight="1">
      <c r="A45" s="333" t="str">
        <f>เวลาเรียน1!A46</f>
        <v/>
      </c>
      <c r="B45" s="334" t="str">
        <f>เวลาเรียน1!B46</f>
        <v/>
      </c>
      <c r="C45" s="144" t="str">
        <f>เวลาเรียน1!D46</f>
        <v/>
      </c>
      <c r="D45" s="27"/>
      <c r="E45" s="335" t="str">
        <f t="shared" si="62"/>
        <v/>
      </c>
      <c r="F45" s="335" t="str">
        <f t="shared" si="63"/>
        <v/>
      </c>
      <c r="G45" s="336"/>
      <c r="H45" s="335" t="str">
        <f t="shared" si="64"/>
        <v/>
      </c>
      <c r="I45" s="335" t="str">
        <f t="shared" si="65"/>
        <v/>
      </c>
      <c r="J45" s="336"/>
      <c r="K45" s="335" t="str">
        <f t="shared" si="66"/>
        <v/>
      </c>
      <c r="L45" s="335" t="str">
        <f t="shared" si="67"/>
        <v/>
      </c>
      <c r="M45" s="336"/>
      <c r="N45" s="335" t="str">
        <f t="shared" si="68"/>
        <v/>
      </c>
      <c r="O45" s="335" t="str">
        <f t="shared" si="69"/>
        <v/>
      </c>
      <c r="P45" s="346"/>
      <c r="Q45" s="335" t="str">
        <f t="shared" si="70"/>
        <v/>
      </c>
      <c r="R45" s="335" t="str">
        <f t="shared" si="71"/>
        <v/>
      </c>
      <c r="S45" s="346"/>
      <c r="T45" s="335" t="str">
        <f t="shared" si="72"/>
        <v/>
      </c>
      <c r="U45" s="335" t="str">
        <f t="shared" si="73"/>
        <v/>
      </c>
      <c r="V45" s="346"/>
      <c r="W45" s="335" t="str">
        <f t="shared" si="74"/>
        <v/>
      </c>
      <c r="X45" s="335" t="str">
        <f t="shared" si="75"/>
        <v/>
      </c>
      <c r="Y45" s="346"/>
      <c r="Z45" s="335" t="str">
        <f t="shared" si="76"/>
        <v/>
      </c>
      <c r="AA45" s="335" t="str">
        <f t="shared" si="77"/>
        <v/>
      </c>
      <c r="AB45" s="346"/>
      <c r="AC45" s="335" t="str">
        <f t="shared" si="78"/>
        <v/>
      </c>
      <c r="AD45" s="335" t="str">
        <f t="shared" si="79"/>
        <v/>
      </c>
      <c r="AE45" s="336"/>
      <c r="AF45" s="335" t="str">
        <f t="shared" si="80"/>
        <v/>
      </c>
      <c r="AG45" s="335" t="str">
        <f t="shared" si="81"/>
        <v/>
      </c>
      <c r="AH45" s="336"/>
      <c r="AI45" s="335" t="str">
        <f t="shared" si="82"/>
        <v/>
      </c>
      <c r="AJ45" s="335" t="str">
        <f t="shared" si="83"/>
        <v/>
      </c>
      <c r="AK45" s="336"/>
      <c r="AL45" s="335" t="str">
        <f t="shared" si="84"/>
        <v/>
      </c>
      <c r="AM45" s="335" t="str">
        <f t="shared" si="85"/>
        <v/>
      </c>
      <c r="AN45" s="336"/>
      <c r="AO45" s="335" t="str">
        <f t="shared" si="86"/>
        <v/>
      </c>
      <c r="AP45" s="335" t="str">
        <f t="shared" si="87"/>
        <v/>
      </c>
      <c r="AQ45" s="336"/>
      <c r="AR45" s="335" t="str">
        <f t="shared" si="88"/>
        <v/>
      </c>
      <c r="AS45" s="335" t="str">
        <f t="shared" si="89"/>
        <v/>
      </c>
      <c r="AT45" s="336"/>
      <c r="AU45" s="335" t="str">
        <f t="shared" si="90"/>
        <v/>
      </c>
      <c r="AV45" s="335" t="str">
        <f t="shared" si="91"/>
        <v/>
      </c>
      <c r="AW45" s="336"/>
      <c r="AX45" s="335" t="str">
        <f t="shared" si="92"/>
        <v/>
      </c>
      <c r="AY45" s="335" t="str">
        <f t="shared" si="93"/>
        <v/>
      </c>
      <c r="AZ45" s="336"/>
      <c r="BA45" s="335" t="str">
        <f t="shared" si="94"/>
        <v/>
      </c>
      <c r="BB45" s="335" t="str">
        <f t="shared" si="95"/>
        <v/>
      </c>
      <c r="BC45" s="336"/>
      <c r="BD45" s="335" t="str">
        <f t="shared" si="96"/>
        <v/>
      </c>
      <c r="BE45" s="335" t="str">
        <f t="shared" si="97"/>
        <v/>
      </c>
      <c r="BF45" s="336"/>
      <c r="BG45" s="335" t="str">
        <f t="shared" si="98"/>
        <v/>
      </c>
      <c r="BH45" s="335" t="str">
        <f t="shared" si="99"/>
        <v/>
      </c>
      <c r="BI45" s="336"/>
      <c r="BJ45" s="335" t="str">
        <f t="shared" si="100"/>
        <v/>
      </c>
      <c r="BK45" s="335" t="str">
        <f t="shared" si="101"/>
        <v/>
      </c>
      <c r="BL45" s="336"/>
      <c r="BM45" s="335" t="str">
        <f t="shared" si="102"/>
        <v/>
      </c>
      <c r="BN45" s="335" t="str">
        <f t="shared" si="103"/>
        <v/>
      </c>
      <c r="BO45" s="336"/>
      <c r="BP45" s="335" t="str">
        <f t="shared" si="104"/>
        <v/>
      </c>
      <c r="BQ45" s="335" t="str">
        <f t="shared" si="105"/>
        <v/>
      </c>
      <c r="BR45" s="336"/>
      <c r="BS45" s="335" t="str">
        <f t="shared" si="106"/>
        <v/>
      </c>
      <c r="BT45" s="335" t="str">
        <f t="shared" si="107"/>
        <v/>
      </c>
      <c r="BU45" s="336"/>
      <c r="BV45" s="335" t="str">
        <f t="shared" si="108"/>
        <v/>
      </c>
      <c r="BW45" s="335" t="str">
        <f t="shared" si="109"/>
        <v/>
      </c>
      <c r="BX45" s="337" t="str">
        <f t="shared" si="110"/>
        <v/>
      </c>
      <c r="BY45" s="375"/>
      <c r="BZ45" s="338" t="str">
        <f>IF(เวลาเรียน1!CC46="มส",เวลาเรียน1!CC46,"")</f>
        <v/>
      </c>
      <c r="CA45" s="339" t="str">
        <f t="shared" si="111"/>
        <v/>
      </c>
      <c r="CB45" s="339" t="str">
        <f t="shared" si="112"/>
        <v/>
      </c>
      <c r="CC45" s="340" t="str">
        <f t="shared" si="113"/>
        <v/>
      </c>
      <c r="CD45" s="341" t="str">
        <f t="shared" si="114"/>
        <v/>
      </c>
      <c r="CE45" s="242"/>
      <c r="CF45" s="342" t="str">
        <f t="shared" si="115"/>
        <v/>
      </c>
      <c r="CG45" s="343" t="str">
        <f>IF(A45="","",IF(เวลาเรียน1!CC46="ย้าย/ออก","-",IF(เวลาเรียน1!CC46="มส","มส",IF(BY45="ร","ร",IF(CF45="","",VLOOKUP(CF45,เกรด,4,TRUE))))))</f>
        <v/>
      </c>
      <c r="CH45" s="29"/>
      <c r="CI45" s="344" t="str">
        <f t="shared" si="55"/>
        <v/>
      </c>
      <c r="CJ45" s="344" t="str">
        <f t="shared" si="0"/>
        <v/>
      </c>
      <c r="CK45" s="382" t="str">
        <f>IF('กรอกข้อมูล นร1'!H44="ย้าย/ออก",'กรอกข้อมูล นร1'!H44,"")</f>
        <v/>
      </c>
      <c r="CL45" s="383"/>
      <c r="CM45" s="345"/>
      <c r="CN45" s="12"/>
      <c r="CO45" s="310">
        <f t="shared" si="59"/>
        <v>0</v>
      </c>
      <c r="CP45" s="312" t="str">
        <f t="shared" si="60"/>
        <v/>
      </c>
      <c r="CQ45" s="311" t="str">
        <f>IF(A45="","",SUM(D45:BU45))</f>
        <v/>
      </c>
    </row>
    <row r="46" spans="1:95" ht="17.25" customHeight="1">
      <c r="A46" s="333" t="str">
        <f>เวลาเรียน1!A47</f>
        <v/>
      </c>
      <c r="B46" s="334" t="str">
        <f>เวลาเรียน1!B47</f>
        <v/>
      </c>
      <c r="C46" s="144" t="str">
        <f>เวลาเรียน1!D47</f>
        <v/>
      </c>
      <c r="D46" s="27"/>
      <c r="E46" s="335" t="str">
        <f t="shared" si="62"/>
        <v/>
      </c>
      <c r="F46" s="335" t="str">
        <f t="shared" si="63"/>
        <v/>
      </c>
      <c r="G46" s="336"/>
      <c r="H46" s="335" t="str">
        <f t="shared" si="64"/>
        <v/>
      </c>
      <c r="I46" s="335" t="str">
        <f t="shared" si="65"/>
        <v/>
      </c>
      <c r="J46" s="336"/>
      <c r="K46" s="335" t="str">
        <f t="shared" si="66"/>
        <v/>
      </c>
      <c r="L46" s="335" t="str">
        <f t="shared" si="67"/>
        <v/>
      </c>
      <c r="M46" s="336"/>
      <c r="N46" s="335" t="str">
        <f t="shared" si="68"/>
        <v/>
      </c>
      <c r="O46" s="335" t="str">
        <f t="shared" si="69"/>
        <v/>
      </c>
      <c r="P46" s="346"/>
      <c r="Q46" s="335" t="str">
        <f t="shared" si="70"/>
        <v/>
      </c>
      <c r="R46" s="335" t="str">
        <f t="shared" si="71"/>
        <v/>
      </c>
      <c r="S46" s="346"/>
      <c r="T46" s="335" t="str">
        <f t="shared" si="72"/>
        <v/>
      </c>
      <c r="U46" s="335" t="str">
        <f t="shared" si="73"/>
        <v/>
      </c>
      <c r="V46" s="346"/>
      <c r="W46" s="335" t="str">
        <f t="shared" si="74"/>
        <v/>
      </c>
      <c r="X46" s="335" t="str">
        <f t="shared" si="75"/>
        <v/>
      </c>
      <c r="Y46" s="346"/>
      <c r="Z46" s="335" t="str">
        <f t="shared" si="76"/>
        <v/>
      </c>
      <c r="AA46" s="335" t="str">
        <f t="shared" si="77"/>
        <v/>
      </c>
      <c r="AB46" s="346"/>
      <c r="AC46" s="335" t="str">
        <f t="shared" si="78"/>
        <v/>
      </c>
      <c r="AD46" s="335" t="str">
        <f t="shared" si="79"/>
        <v/>
      </c>
      <c r="AE46" s="336"/>
      <c r="AF46" s="335" t="str">
        <f t="shared" si="80"/>
        <v/>
      </c>
      <c r="AG46" s="335" t="str">
        <f t="shared" si="81"/>
        <v/>
      </c>
      <c r="AH46" s="336"/>
      <c r="AI46" s="335" t="str">
        <f t="shared" si="82"/>
        <v/>
      </c>
      <c r="AJ46" s="335" t="str">
        <f t="shared" si="83"/>
        <v/>
      </c>
      <c r="AK46" s="336"/>
      <c r="AL46" s="335" t="str">
        <f t="shared" si="84"/>
        <v/>
      </c>
      <c r="AM46" s="335" t="str">
        <f t="shared" si="85"/>
        <v/>
      </c>
      <c r="AN46" s="336"/>
      <c r="AO46" s="335" t="str">
        <f t="shared" si="86"/>
        <v/>
      </c>
      <c r="AP46" s="335" t="str">
        <f t="shared" si="87"/>
        <v/>
      </c>
      <c r="AQ46" s="336"/>
      <c r="AR46" s="335" t="str">
        <f t="shared" si="88"/>
        <v/>
      </c>
      <c r="AS46" s="335" t="str">
        <f t="shared" si="89"/>
        <v/>
      </c>
      <c r="AT46" s="336"/>
      <c r="AU46" s="335" t="str">
        <f t="shared" si="90"/>
        <v/>
      </c>
      <c r="AV46" s="335" t="str">
        <f t="shared" si="91"/>
        <v/>
      </c>
      <c r="AW46" s="336"/>
      <c r="AX46" s="335" t="str">
        <f t="shared" si="92"/>
        <v/>
      </c>
      <c r="AY46" s="335" t="str">
        <f t="shared" si="93"/>
        <v/>
      </c>
      <c r="AZ46" s="336"/>
      <c r="BA46" s="335" t="str">
        <f t="shared" si="94"/>
        <v/>
      </c>
      <c r="BB46" s="335" t="str">
        <f t="shared" si="95"/>
        <v/>
      </c>
      <c r="BC46" s="336"/>
      <c r="BD46" s="335" t="str">
        <f t="shared" si="96"/>
        <v/>
      </c>
      <c r="BE46" s="335" t="str">
        <f t="shared" si="97"/>
        <v/>
      </c>
      <c r="BF46" s="336"/>
      <c r="BG46" s="335" t="str">
        <f t="shared" si="98"/>
        <v/>
      </c>
      <c r="BH46" s="335" t="str">
        <f t="shared" si="99"/>
        <v/>
      </c>
      <c r="BI46" s="336"/>
      <c r="BJ46" s="335" t="str">
        <f t="shared" si="100"/>
        <v/>
      </c>
      <c r="BK46" s="335" t="str">
        <f t="shared" si="101"/>
        <v/>
      </c>
      <c r="BL46" s="336"/>
      <c r="BM46" s="335" t="str">
        <f t="shared" si="102"/>
        <v/>
      </c>
      <c r="BN46" s="335" t="str">
        <f t="shared" si="103"/>
        <v/>
      </c>
      <c r="BO46" s="336"/>
      <c r="BP46" s="335" t="str">
        <f t="shared" si="104"/>
        <v/>
      </c>
      <c r="BQ46" s="335" t="str">
        <f t="shared" si="105"/>
        <v/>
      </c>
      <c r="BR46" s="336"/>
      <c r="BS46" s="335" t="str">
        <f t="shared" si="106"/>
        <v/>
      </c>
      <c r="BT46" s="335" t="str">
        <f t="shared" si="107"/>
        <v/>
      </c>
      <c r="BU46" s="336"/>
      <c r="BV46" s="335" t="str">
        <f t="shared" si="108"/>
        <v/>
      </c>
      <c r="BW46" s="335" t="str">
        <f t="shared" si="109"/>
        <v/>
      </c>
      <c r="BX46" s="337" t="str">
        <f t="shared" si="110"/>
        <v/>
      </c>
      <c r="BY46" s="375"/>
      <c r="BZ46" s="338" t="str">
        <f>IF(เวลาเรียน1!CC47="มส",เวลาเรียน1!CC47,"")</f>
        <v/>
      </c>
      <c r="CA46" s="339" t="str">
        <f t="shared" si="111"/>
        <v/>
      </c>
      <c r="CB46" s="339" t="str">
        <f t="shared" si="112"/>
        <v/>
      </c>
      <c r="CC46" s="340" t="str">
        <f t="shared" si="113"/>
        <v/>
      </c>
      <c r="CD46" s="341" t="str">
        <f t="shared" si="114"/>
        <v/>
      </c>
      <c r="CE46" s="242"/>
      <c r="CF46" s="342" t="str">
        <f t="shared" si="115"/>
        <v/>
      </c>
      <c r="CG46" s="343" t="str">
        <f>IF(A46="","",IF(เวลาเรียน1!CC47="ย้าย/ออก","-",IF(เวลาเรียน1!CC47="มส","มส",IF(BY46="ร","ร",IF(CF46="","",VLOOKUP(CF46,เกรด,4,TRUE))))))</f>
        <v/>
      </c>
      <c r="CH46" s="29"/>
      <c r="CI46" s="344" t="str">
        <f t="shared" si="55"/>
        <v/>
      </c>
      <c r="CJ46" s="344" t="str">
        <f t="shared" si="0"/>
        <v/>
      </c>
      <c r="CK46" s="382" t="str">
        <f>IF('กรอกข้อมูล นร1'!H45="ย้าย/ออก",'กรอกข้อมูล นร1'!H45,"")</f>
        <v/>
      </c>
      <c r="CL46" s="383"/>
      <c r="CM46" s="345"/>
      <c r="CN46" s="12"/>
      <c r="CO46" s="310">
        <f t="shared" si="59"/>
        <v>0</v>
      </c>
      <c r="CP46" s="312" t="str">
        <f t="shared" si="60"/>
        <v/>
      </c>
      <c r="CQ46" s="311" t="str">
        <f>IF(A46="","",SUM(D46:BU46))</f>
        <v/>
      </c>
    </row>
    <row r="47" spans="1:95" ht="17.25" customHeight="1">
      <c r="A47" s="333" t="str">
        <f>เวลาเรียน1!A48</f>
        <v/>
      </c>
      <c r="B47" s="334" t="str">
        <f>เวลาเรียน1!B48</f>
        <v/>
      </c>
      <c r="C47" s="144" t="str">
        <f>เวลาเรียน1!D48</f>
        <v/>
      </c>
      <c r="D47" s="27"/>
      <c r="E47" s="335" t="str">
        <f t="shared" si="62"/>
        <v/>
      </c>
      <c r="F47" s="335" t="str">
        <f t="shared" si="63"/>
        <v/>
      </c>
      <c r="G47" s="336"/>
      <c r="H47" s="335" t="str">
        <f t="shared" si="64"/>
        <v/>
      </c>
      <c r="I47" s="335" t="str">
        <f t="shared" si="65"/>
        <v/>
      </c>
      <c r="J47" s="336"/>
      <c r="K47" s="335" t="str">
        <f t="shared" si="66"/>
        <v/>
      </c>
      <c r="L47" s="335" t="str">
        <f t="shared" si="67"/>
        <v/>
      </c>
      <c r="M47" s="336"/>
      <c r="N47" s="335" t="str">
        <f t="shared" si="68"/>
        <v/>
      </c>
      <c r="O47" s="335" t="str">
        <f t="shared" si="69"/>
        <v/>
      </c>
      <c r="P47" s="346"/>
      <c r="Q47" s="335" t="str">
        <f t="shared" si="70"/>
        <v/>
      </c>
      <c r="R47" s="335" t="str">
        <f t="shared" si="71"/>
        <v/>
      </c>
      <c r="S47" s="346"/>
      <c r="T47" s="335" t="str">
        <f t="shared" si="72"/>
        <v/>
      </c>
      <c r="U47" s="335" t="str">
        <f t="shared" si="73"/>
        <v/>
      </c>
      <c r="V47" s="346"/>
      <c r="W47" s="335" t="str">
        <f t="shared" si="74"/>
        <v/>
      </c>
      <c r="X47" s="335" t="str">
        <f t="shared" si="75"/>
        <v/>
      </c>
      <c r="Y47" s="346"/>
      <c r="Z47" s="335" t="str">
        <f t="shared" si="76"/>
        <v/>
      </c>
      <c r="AA47" s="335" t="str">
        <f t="shared" si="77"/>
        <v/>
      </c>
      <c r="AB47" s="346"/>
      <c r="AC47" s="335" t="str">
        <f t="shared" si="78"/>
        <v/>
      </c>
      <c r="AD47" s="335" t="str">
        <f t="shared" si="79"/>
        <v/>
      </c>
      <c r="AE47" s="336"/>
      <c r="AF47" s="335" t="str">
        <f t="shared" si="80"/>
        <v/>
      </c>
      <c r="AG47" s="335" t="str">
        <f t="shared" si="81"/>
        <v/>
      </c>
      <c r="AH47" s="336"/>
      <c r="AI47" s="335" t="str">
        <f t="shared" si="82"/>
        <v/>
      </c>
      <c r="AJ47" s="335" t="str">
        <f t="shared" si="83"/>
        <v/>
      </c>
      <c r="AK47" s="336"/>
      <c r="AL47" s="335" t="str">
        <f t="shared" si="84"/>
        <v/>
      </c>
      <c r="AM47" s="335" t="str">
        <f t="shared" si="85"/>
        <v/>
      </c>
      <c r="AN47" s="336"/>
      <c r="AO47" s="335" t="str">
        <f t="shared" si="86"/>
        <v/>
      </c>
      <c r="AP47" s="335" t="str">
        <f t="shared" si="87"/>
        <v/>
      </c>
      <c r="AQ47" s="336"/>
      <c r="AR47" s="335" t="str">
        <f t="shared" si="88"/>
        <v/>
      </c>
      <c r="AS47" s="335" t="str">
        <f t="shared" si="89"/>
        <v/>
      </c>
      <c r="AT47" s="336"/>
      <c r="AU47" s="335" t="str">
        <f t="shared" si="90"/>
        <v/>
      </c>
      <c r="AV47" s="335" t="str">
        <f t="shared" si="91"/>
        <v/>
      </c>
      <c r="AW47" s="336"/>
      <c r="AX47" s="335" t="str">
        <f t="shared" si="92"/>
        <v/>
      </c>
      <c r="AY47" s="335" t="str">
        <f t="shared" si="93"/>
        <v/>
      </c>
      <c r="AZ47" s="336"/>
      <c r="BA47" s="335" t="str">
        <f t="shared" si="94"/>
        <v/>
      </c>
      <c r="BB47" s="335" t="str">
        <f t="shared" si="95"/>
        <v/>
      </c>
      <c r="BC47" s="336"/>
      <c r="BD47" s="335" t="str">
        <f t="shared" si="96"/>
        <v/>
      </c>
      <c r="BE47" s="335" t="str">
        <f t="shared" si="97"/>
        <v/>
      </c>
      <c r="BF47" s="336"/>
      <c r="BG47" s="335" t="str">
        <f t="shared" si="98"/>
        <v/>
      </c>
      <c r="BH47" s="335" t="str">
        <f t="shared" si="99"/>
        <v/>
      </c>
      <c r="BI47" s="336"/>
      <c r="BJ47" s="335" t="str">
        <f t="shared" si="100"/>
        <v/>
      </c>
      <c r="BK47" s="335" t="str">
        <f t="shared" si="101"/>
        <v/>
      </c>
      <c r="BL47" s="336"/>
      <c r="BM47" s="335" t="str">
        <f t="shared" si="102"/>
        <v/>
      </c>
      <c r="BN47" s="335" t="str">
        <f t="shared" si="103"/>
        <v/>
      </c>
      <c r="BO47" s="336"/>
      <c r="BP47" s="335" t="str">
        <f t="shared" si="104"/>
        <v/>
      </c>
      <c r="BQ47" s="335" t="str">
        <f t="shared" si="105"/>
        <v/>
      </c>
      <c r="BR47" s="336"/>
      <c r="BS47" s="335" t="str">
        <f t="shared" si="106"/>
        <v/>
      </c>
      <c r="BT47" s="335" t="str">
        <f t="shared" si="107"/>
        <v/>
      </c>
      <c r="BU47" s="336"/>
      <c r="BV47" s="335" t="str">
        <f t="shared" si="108"/>
        <v/>
      </c>
      <c r="BW47" s="335" t="str">
        <f t="shared" si="109"/>
        <v/>
      </c>
      <c r="BX47" s="337" t="str">
        <f t="shared" si="110"/>
        <v/>
      </c>
      <c r="BY47" s="375"/>
      <c r="BZ47" s="338" t="str">
        <f>IF(เวลาเรียน1!CC48="มส",เวลาเรียน1!CC48,"")</f>
        <v/>
      </c>
      <c r="CA47" s="339" t="str">
        <f t="shared" si="111"/>
        <v/>
      </c>
      <c r="CB47" s="339" t="str">
        <f t="shared" si="112"/>
        <v/>
      </c>
      <c r="CC47" s="340" t="str">
        <f t="shared" si="113"/>
        <v/>
      </c>
      <c r="CD47" s="341" t="str">
        <f t="shared" si="114"/>
        <v/>
      </c>
      <c r="CE47" s="242"/>
      <c r="CF47" s="342" t="str">
        <f t="shared" si="115"/>
        <v/>
      </c>
      <c r="CG47" s="343" t="str">
        <f>IF(A47="","",IF(เวลาเรียน1!CC48="ย้าย/ออก","-",IF(เวลาเรียน1!CC48="มส","มส",IF(BY47="ร","ร",IF(CF47="","",VLOOKUP(CF47,เกรด,4,TRUE))))))</f>
        <v/>
      </c>
      <c r="CH47" s="29"/>
      <c r="CI47" s="344" t="str">
        <f t="shared" si="55"/>
        <v/>
      </c>
      <c r="CJ47" s="344" t="str">
        <f t="shared" si="0"/>
        <v/>
      </c>
      <c r="CK47" s="382" t="str">
        <f>IF('กรอกข้อมูล นร1'!H46="ย้าย/ออก",'กรอกข้อมูล นร1'!H46,"")</f>
        <v/>
      </c>
      <c r="CL47" s="383"/>
      <c r="CM47" s="345"/>
      <c r="CN47" s="12"/>
      <c r="CO47" s="310">
        <f t="shared" si="59"/>
        <v>0</v>
      </c>
      <c r="CP47" s="312" t="str">
        <f t="shared" si="60"/>
        <v/>
      </c>
      <c r="CQ47" s="311" t="str">
        <f t="shared" si="61"/>
        <v/>
      </c>
    </row>
    <row r="48" spans="1:95" ht="17.25" customHeight="1">
      <c r="A48" s="333" t="str">
        <f>เวลาเรียน1!A49</f>
        <v/>
      </c>
      <c r="B48" s="334" t="str">
        <f>เวลาเรียน1!B49</f>
        <v/>
      </c>
      <c r="C48" s="144" t="str">
        <f>เวลาเรียน1!D49</f>
        <v/>
      </c>
      <c r="D48" s="27"/>
      <c r="E48" s="335" t="str">
        <f t="shared" si="62"/>
        <v/>
      </c>
      <c r="F48" s="335" t="str">
        <f t="shared" si="63"/>
        <v/>
      </c>
      <c r="G48" s="336"/>
      <c r="H48" s="335" t="str">
        <f t="shared" si="64"/>
        <v/>
      </c>
      <c r="I48" s="335" t="str">
        <f t="shared" si="65"/>
        <v/>
      </c>
      <c r="J48" s="336"/>
      <c r="K48" s="335" t="str">
        <f t="shared" si="66"/>
        <v/>
      </c>
      <c r="L48" s="335" t="str">
        <f t="shared" si="67"/>
        <v/>
      </c>
      <c r="M48" s="336"/>
      <c r="N48" s="335" t="str">
        <f t="shared" si="68"/>
        <v/>
      </c>
      <c r="O48" s="335" t="str">
        <f t="shared" si="69"/>
        <v/>
      </c>
      <c r="P48" s="346"/>
      <c r="Q48" s="335" t="str">
        <f t="shared" si="70"/>
        <v/>
      </c>
      <c r="R48" s="335" t="str">
        <f t="shared" si="71"/>
        <v/>
      </c>
      <c r="S48" s="346"/>
      <c r="T48" s="335" t="str">
        <f t="shared" si="72"/>
        <v/>
      </c>
      <c r="U48" s="335" t="str">
        <f t="shared" si="73"/>
        <v/>
      </c>
      <c r="V48" s="346"/>
      <c r="W48" s="335" t="str">
        <f t="shared" si="74"/>
        <v/>
      </c>
      <c r="X48" s="335" t="str">
        <f t="shared" si="75"/>
        <v/>
      </c>
      <c r="Y48" s="346"/>
      <c r="Z48" s="335" t="str">
        <f t="shared" si="76"/>
        <v/>
      </c>
      <c r="AA48" s="335" t="str">
        <f t="shared" si="77"/>
        <v/>
      </c>
      <c r="AB48" s="346"/>
      <c r="AC48" s="335" t="str">
        <f t="shared" si="78"/>
        <v/>
      </c>
      <c r="AD48" s="335" t="str">
        <f t="shared" si="79"/>
        <v/>
      </c>
      <c r="AE48" s="336"/>
      <c r="AF48" s="335" t="str">
        <f t="shared" si="80"/>
        <v/>
      </c>
      <c r="AG48" s="335" t="str">
        <f t="shared" si="81"/>
        <v/>
      </c>
      <c r="AH48" s="336"/>
      <c r="AI48" s="335" t="str">
        <f t="shared" si="82"/>
        <v/>
      </c>
      <c r="AJ48" s="335" t="str">
        <f t="shared" si="83"/>
        <v/>
      </c>
      <c r="AK48" s="336"/>
      <c r="AL48" s="335" t="str">
        <f t="shared" si="84"/>
        <v/>
      </c>
      <c r="AM48" s="335" t="str">
        <f t="shared" si="85"/>
        <v/>
      </c>
      <c r="AN48" s="336"/>
      <c r="AO48" s="335" t="str">
        <f t="shared" si="86"/>
        <v/>
      </c>
      <c r="AP48" s="335" t="str">
        <f t="shared" si="87"/>
        <v/>
      </c>
      <c r="AQ48" s="336"/>
      <c r="AR48" s="335" t="str">
        <f t="shared" si="88"/>
        <v/>
      </c>
      <c r="AS48" s="335" t="str">
        <f t="shared" si="89"/>
        <v/>
      </c>
      <c r="AT48" s="336"/>
      <c r="AU48" s="335" t="str">
        <f t="shared" si="90"/>
        <v/>
      </c>
      <c r="AV48" s="335" t="str">
        <f t="shared" si="91"/>
        <v/>
      </c>
      <c r="AW48" s="336"/>
      <c r="AX48" s="335" t="str">
        <f t="shared" si="92"/>
        <v/>
      </c>
      <c r="AY48" s="335" t="str">
        <f t="shared" si="93"/>
        <v/>
      </c>
      <c r="AZ48" s="336"/>
      <c r="BA48" s="335" t="str">
        <f t="shared" si="94"/>
        <v/>
      </c>
      <c r="BB48" s="335" t="str">
        <f t="shared" si="95"/>
        <v/>
      </c>
      <c r="BC48" s="336"/>
      <c r="BD48" s="335" t="str">
        <f t="shared" si="96"/>
        <v/>
      </c>
      <c r="BE48" s="335" t="str">
        <f t="shared" si="97"/>
        <v/>
      </c>
      <c r="BF48" s="336"/>
      <c r="BG48" s="335" t="str">
        <f t="shared" si="98"/>
        <v/>
      </c>
      <c r="BH48" s="335" t="str">
        <f t="shared" si="99"/>
        <v/>
      </c>
      <c r="BI48" s="336"/>
      <c r="BJ48" s="335" t="str">
        <f t="shared" si="100"/>
        <v/>
      </c>
      <c r="BK48" s="335" t="str">
        <f t="shared" si="101"/>
        <v/>
      </c>
      <c r="BL48" s="336"/>
      <c r="BM48" s="335" t="str">
        <f t="shared" si="102"/>
        <v/>
      </c>
      <c r="BN48" s="335" t="str">
        <f t="shared" si="103"/>
        <v/>
      </c>
      <c r="BO48" s="336"/>
      <c r="BP48" s="335" t="str">
        <f t="shared" si="104"/>
        <v/>
      </c>
      <c r="BQ48" s="335" t="str">
        <f t="shared" si="105"/>
        <v/>
      </c>
      <c r="BR48" s="336"/>
      <c r="BS48" s="335" t="str">
        <f t="shared" si="106"/>
        <v/>
      </c>
      <c r="BT48" s="335" t="str">
        <f t="shared" si="107"/>
        <v/>
      </c>
      <c r="BU48" s="336"/>
      <c r="BV48" s="335" t="str">
        <f t="shared" si="108"/>
        <v/>
      </c>
      <c r="BW48" s="335" t="str">
        <f t="shared" si="109"/>
        <v/>
      </c>
      <c r="BX48" s="337" t="str">
        <f t="shared" si="110"/>
        <v/>
      </c>
      <c r="BY48" s="375"/>
      <c r="BZ48" s="338" t="str">
        <f>IF(เวลาเรียน1!CC49="มส",เวลาเรียน1!CC49,"")</f>
        <v/>
      </c>
      <c r="CA48" s="339" t="str">
        <f t="shared" si="111"/>
        <v/>
      </c>
      <c r="CB48" s="339" t="str">
        <f t="shared" si="112"/>
        <v/>
      </c>
      <c r="CC48" s="340" t="str">
        <f t="shared" si="113"/>
        <v/>
      </c>
      <c r="CD48" s="341" t="str">
        <f t="shared" si="114"/>
        <v/>
      </c>
      <c r="CE48" s="242"/>
      <c r="CF48" s="342" t="str">
        <f t="shared" si="115"/>
        <v/>
      </c>
      <c r="CG48" s="343" t="str">
        <f>IF(A48="","",IF(เวลาเรียน1!CC49="ย้าย/ออก","-",IF(เวลาเรียน1!CC49="มส","มส",IF(BY48="ร","ร",IF(CF48="","",VLOOKUP(CF48,เกรด,4,TRUE))))))</f>
        <v/>
      </c>
      <c r="CH48" s="29"/>
      <c r="CI48" s="344" t="str">
        <f t="shared" si="55"/>
        <v/>
      </c>
      <c r="CJ48" s="344" t="str">
        <f t="shared" si="0"/>
        <v/>
      </c>
      <c r="CK48" s="382" t="str">
        <f>IF('กรอกข้อมูล นร1'!H47="ย้าย/ออก",'กรอกข้อมูล นร1'!H47,"")</f>
        <v/>
      </c>
      <c r="CL48" s="383"/>
      <c r="CM48" s="345"/>
      <c r="CN48" s="12"/>
      <c r="CO48" s="310">
        <f t="shared" si="59"/>
        <v>0</v>
      </c>
      <c r="CP48" s="312" t="str">
        <f t="shared" si="60"/>
        <v/>
      </c>
      <c r="CQ48" s="311" t="str">
        <f t="shared" si="61"/>
        <v/>
      </c>
    </row>
    <row r="49" spans="1:95" ht="17.25" customHeight="1">
      <c r="A49" s="333" t="str">
        <f>เวลาเรียน1!A50</f>
        <v/>
      </c>
      <c r="B49" s="334" t="str">
        <f>เวลาเรียน1!B50</f>
        <v/>
      </c>
      <c r="C49" s="144" t="str">
        <f>เวลาเรียน1!D50</f>
        <v/>
      </c>
      <c r="D49" s="27"/>
      <c r="E49" s="335" t="str">
        <f t="shared" si="62"/>
        <v/>
      </c>
      <c r="F49" s="335" t="str">
        <f t="shared" si="63"/>
        <v/>
      </c>
      <c r="G49" s="336"/>
      <c r="H49" s="335" t="str">
        <f t="shared" si="64"/>
        <v/>
      </c>
      <c r="I49" s="335" t="str">
        <f t="shared" si="65"/>
        <v/>
      </c>
      <c r="J49" s="336"/>
      <c r="K49" s="335" t="str">
        <f t="shared" si="66"/>
        <v/>
      </c>
      <c r="L49" s="335" t="str">
        <f t="shared" si="67"/>
        <v/>
      </c>
      <c r="M49" s="336"/>
      <c r="N49" s="335" t="str">
        <f t="shared" si="68"/>
        <v/>
      </c>
      <c r="O49" s="335" t="str">
        <f t="shared" si="69"/>
        <v/>
      </c>
      <c r="P49" s="346"/>
      <c r="Q49" s="335" t="str">
        <f t="shared" si="70"/>
        <v/>
      </c>
      <c r="R49" s="335" t="str">
        <f t="shared" si="71"/>
        <v/>
      </c>
      <c r="S49" s="346"/>
      <c r="T49" s="335" t="str">
        <f t="shared" si="72"/>
        <v/>
      </c>
      <c r="U49" s="335" t="str">
        <f t="shared" si="73"/>
        <v/>
      </c>
      <c r="V49" s="346"/>
      <c r="W49" s="335" t="str">
        <f t="shared" si="74"/>
        <v/>
      </c>
      <c r="X49" s="335" t="str">
        <f t="shared" si="75"/>
        <v/>
      </c>
      <c r="Y49" s="346"/>
      <c r="Z49" s="335" t="str">
        <f t="shared" si="76"/>
        <v/>
      </c>
      <c r="AA49" s="335" t="str">
        <f t="shared" si="77"/>
        <v/>
      </c>
      <c r="AB49" s="346"/>
      <c r="AC49" s="335" t="str">
        <f t="shared" si="78"/>
        <v/>
      </c>
      <c r="AD49" s="335" t="str">
        <f t="shared" si="79"/>
        <v/>
      </c>
      <c r="AE49" s="336"/>
      <c r="AF49" s="335" t="str">
        <f t="shared" si="80"/>
        <v/>
      </c>
      <c r="AG49" s="335" t="str">
        <f t="shared" si="81"/>
        <v/>
      </c>
      <c r="AH49" s="336"/>
      <c r="AI49" s="335" t="str">
        <f t="shared" si="82"/>
        <v/>
      </c>
      <c r="AJ49" s="335" t="str">
        <f t="shared" si="83"/>
        <v/>
      </c>
      <c r="AK49" s="336"/>
      <c r="AL49" s="335" t="str">
        <f t="shared" si="84"/>
        <v/>
      </c>
      <c r="AM49" s="335" t="str">
        <f t="shared" si="85"/>
        <v/>
      </c>
      <c r="AN49" s="336"/>
      <c r="AO49" s="335" t="str">
        <f t="shared" si="86"/>
        <v/>
      </c>
      <c r="AP49" s="335" t="str">
        <f t="shared" si="87"/>
        <v/>
      </c>
      <c r="AQ49" s="336"/>
      <c r="AR49" s="335" t="str">
        <f t="shared" si="88"/>
        <v/>
      </c>
      <c r="AS49" s="335" t="str">
        <f t="shared" si="89"/>
        <v/>
      </c>
      <c r="AT49" s="336"/>
      <c r="AU49" s="335" t="str">
        <f t="shared" si="90"/>
        <v/>
      </c>
      <c r="AV49" s="335" t="str">
        <f t="shared" si="91"/>
        <v/>
      </c>
      <c r="AW49" s="336"/>
      <c r="AX49" s="335" t="str">
        <f t="shared" si="92"/>
        <v/>
      </c>
      <c r="AY49" s="335" t="str">
        <f t="shared" si="93"/>
        <v/>
      </c>
      <c r="AZ49" s="336"/>
      <c r="BA49" s="335" t="str">
        <f t="shared" si="94"/>
        <v/>
      </c>
      <c r="BB49" s="335" t="str">
        <f t="shared" si="95"/>
        <v/>
      </c>
      <c r="BC49" s="336"/>
      <c r="BD49" s="335" t="str">
        <f t="shared" si="96"/>
        <v/>
      </c>
      <c r="BE49" s="335" t="str">
        <f t="shared" si="97"/>
        <v/>
      </c>
      <c r="BF49" s="336"/>
      <c r="BG49" s="335" t="str">
        <f t="shared" si="98"/>
        <v/>
      </c>
      <c r="BH49" s="335" t="str">
        <f t="shared" si="99"/>
        <v/>
      </c>
      <c r="BI49" s="336"/>
      <c r="BJ49" s="335" t="str">
        <f t="shared" si="100"/>
        <v/>
      </c>
      <c r="BK49" s="335" t="str">
        <f t="shared" si="101"/>
        <v/>
      </c>
      <c r="BL49" s="336"/>
      <c r="BM49" s="335" t="str">
        <f t="shared" si="102"/>
        <v/>
      </c>
      <c r="BN49" s="335" t="str">
        <f t="shared" si="103"/>
        <v/>
      </c>
      <c r="BO49" s="336"/>
      <c r="BP49" s="335" t="str">
        <f t="shared" si="104"/>
        <v/>
      </c>
      <c r="BQ49" s="335" t="str">
        <f t="shared" si="105"/>
        <v/>
      </c>
      <c r="BR49" s="336"/>
      <c r="BS49" s="335" t="str">
        <f t="shared" si="106"/>
        <v/>
      </c>
      <c r="BT49" s="335" t="str">
        <f t="shared" si="107"/>
        <v/>
      </c>
      <c r="BU49" s="336"/>
      <c r="BV49" s="335" t="str">
        <f t="shared" si="108"/>
        <v/>
      </c>
      <c r="BW49" s="335" t="str">
        <f t="shared" si="109"/>
        <v/>
      </c>
      <c r="BX49" s="337" t="str">
        <f t="shared" si="110"/>
        <v/>
      </c>
      <c r="BY49" s="375"/>
      <c r="BZ49" s="338" t="str">
        <f>IF(เวลาเรียน1!CC50="มส",เวลาเรียน1!CC50,"")</f>
        <v/>
      </c>
      <c r="CA49" s="339" t="str">
        <f t="shared" si="111"/>
        <v/>
      </c>
      <c r="CB49" s="339" t="str">
        <f t="shared" si="112"/>
        <v/>
      </c>
      <c r="CC49" s="340" t="str">
        <f t="shared" si="113"/>
        <v/>
      </c>
      <c r="CD49" s="410" t="str">
        <f>CQ49</f>
        <v/>
      </c>
      <c r="CE49" s="242"/>
      <c r="CF49" s="342" t="str">
        <f t="shared" si="115"/>
        <v/>
      </c>
      <c r="CG49" s="343" t="str">
        <f>IF(A49="","",IF(เวลาเรียน1!CC50="ย้าย/ออก","-",IF(เวลาเรียน1!CC50="มส","มส",IF(BY49="ร","ร",IF(CF49="","",VLOOKUP(CF49,เกรด,4,TRUE))))))</f>
        <v/>
      </c>
      <c r="CH49" s="29"/>
      <c r="CI49" s="344" t="str">
        <f t="shared" si="55"/>
        <v/>
      </c>
      <c r="CJ49" s="344" t="str">
        <f t="shared" si="0"/>
        <v/>
      </c>
      <c r="CK49" s="382" t="str">
        <f>IF('กรอกข้อมูล นร1'!H48="ย้าย/ออก",'กรอกข้อมูล นร1'!H48,"")</f>
        <v/>
      </c>
      <c r="CL49" s="383"/>
      <c r="CM49" s="345"/>
      <c r="CN49" s="12"/>
      <c r="CO49" s="310">
        <f t="shared" si="59"/>
        <v>0</v>
      </c>
      <c r="CP49" s="312" t="str">
        <f t="shared" si="60"/>
        <v/>
      </c>
      <c r="CQ49" s="311" t="str">
        <f t="shared" si="61"/>
        <v/>
      </c>
    </row>
    <row r="50" spans="1:95">
      <c r="A50" s="347"/>
      <c r="B50" s="347"/>
      <c r="C50" s="348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49"/>
      <c r="W50" s="349"/>
      <c r="X50" s="349"/>
      <c r="Y50" s="349"/>
      <c r="Z50" s="349"/>
      <c r="AA50" s="349"/>
      <c r="AB50" s="349"/>
      <c r="AC50" s="349"/>
      <c r="AD50" s="349"/>
      <c r="AE50" s="349"/>
      <c r="AF50" s="349"/>
      <c r="AG50" s="349"/>
      <c r="AH50" s="349"/>
      <c r="AI50" s="349"/>
      <c r="AJ50" s="349"/>
      <c r="AK50" s="349"/>
      <c r="AL50" s="349"/>
      <c r="AM50" s="349"/>
      <c r="AN50" s="349"/>
      <c r="AO50" s="349"/>
      <c r="AP50" s="349"/>
      <c r="AQ50" s="349"/>
      <c r="AR50" s="349"/>
      <c r="AS50" s="349"/>
      <c r="AT50" s="349"/>
      <c r="AU50" s="349"/>
      <c r="AV50" s="349"/>
      <c r="AW50" s="349"/>
      <c r="AX50" s="349"/>
      <c r="AY50" s="349"/>
      <c r="AZ50" s="349"/>
      <c r="BA50" s="349"/>
      <c r="BB50" s="349"/>
      <c r="BC50" s="349"/>
      <c r="BD50" s="349"/>
      <c r="BE50" s="349"/>
      <c r="BF50" s="349"/>
      <c r="BG50" s="349"/>
      <c r="BH50" s="349"/>
      <c r="BI50" s="349"/>
      <c r="BJ50" s="349"/>
      <c r="BK50" s="349"/>
      <c r="BL50" s="349"/>
      <c r="BM50" s="349"/>
      <c r="BN50" s="349"/>
      <c r="BO50" s="349"/>
      <c r="BP50" s="349"/>
      <c r="BQ50" s="349"/>
      <c r="BR50" s="349"/>
      <c r="BS50" s="349"/>
      <c r="BT50" s="349"/>
      <c r="BU50" s="349"/>
      <c r="BV50" s="349"/>
      <c r="BW50" s="349"/>
      <c r="BX50" s="345"/>
      <c r="BY50" s="345"/>
      <c r="BZ50" s="350"/>
      <c r="CA50" s="350" t="s">
        <v>14</v>
      </c>
      <c r="CB50" s="350" t="s">
        <v>15</v>
      </c>
      <c r="CC50" s="351"/>
      <c r="CD50" s="349"/>
      <c r="CE50" s="349"/>
      <c r="CF50" s="349"/>
      <c r="CG50" s="349"/>
      <c r="CH50" s="349"/>
      <c r="CI50" s="349"/>
      <c r="CJ50" s="349"/>
      <c r="CK50" s="349"/>
      <c r="CL50" s="349"/>
      <c r="CM50" s="349"/>
      <c r="CN50" s="101"/>
      <c r="CO50" s="12"/>
    </row>
    <row r="51" spans="1:95">
      <c r="A51" s="347"/>
      <c r="B51" s="347"/>
      <c r="C51" s="348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349"/>
      <c r="S51" s="349"/>
      <c r="T51" s="349"/>
      <c r="U51" s="349"/>
      <c r="V51" s="349"/>
      <c r="W51" s="349"/>
      <c r="X51" s="349"/>
      <c r="Y51" s="349"/>
      <c r="Z51" s="349"/>
      <c r="AA51" s="349"/>
      <c r="AB51" s="349"/>
      <c r="AC51" s="349"/>
      <c r="AD51" s="349"/>
      <c r="AE51" s="349"/>
      <c r="AF51" s="349"/>
      <c r="AG51" s="349"/>
      <c r="AH51" s="349"/>
      <c r="AI51" s="349"/>
      <c r="AJ51" s="349"/>
      <c r="AK51" s="349"/>
      <c r="AL51" s="349"/>
      <c r="AM51" s="349"/>
      <c r="AN51" s="349"/>
      <c r="AO51" s="349"/>
      <c r="AP51" s="349"/>
      <c r="AQ51" s="349"/>
      <c r="AR51" s="349"/>
      <c r="AS51" s="349"/>
      <c r="AT51" s="349"/>
      <c r="AU51" s="349"/>
      <c r="AV51" s="349"/>
      <c r="AW51" s="349"/>
      <c r="AX51" s="349"/>
      <c r="AY51" s="349"/>
      <c r="AZ51" s="349"/>
      <c r="BA51" s="349"/>
      <c r="BB51" s="349"/>
      <c r="BC51" s="349"/>
      <c r="BD51" s="349"/>
      <c r="BE51" s="349"/>
      <c r="BF51" s="349"/>
      <c r="BG51" s="349"/>
      <c r="BH51" s="349"/>
      <c r="BI51" s="349"/>
      <c r="BJ51" s="349"/>
      <c r="BK51" s="349"/>
      <c r="BL51" s="349"/>
      <c r="BM51" s="349"/>
      <c r="BN51" s="349"/>
      <c r="BO51" s="349"/>
      <c r="BP51" s="349"/>
      <c r="BQ51" s="349"/>
      <c r="BR51" s="349"/>
      <c r="BS51" s="349"/>
      <c r="BT51" s="349"/>
      <c r="BU51" s="349"/>
      <c r="BV51" s="349"/>
      <c r="BW51" s="349"/>
      <c r="BX51" s="345"/>
      <c r="BY51" s="345"/>
      <c r="BZ51" s="350" t="s">
        <v>139</v>
      </c>
      <c r="CA51" s="352" t="str">
        <f>IF(COUNTIF(CA5:CA49," /"),COUNTIF(CA5:CA49," /"),"")</f>
        <v/>
      </c>
      <c r="CB51" s="352" t="str">
        <f>IF(COUNTIF(CB5:CB49," /"),COUNTIF(CB5:CB49," /"),"")</f>
        <v/>
      </c>
      <c r="CC51" s="353"/>
      <c r="CD51" s="349"/>
      <c r="CE51" s="349"/>
      <c r="CF51" s="349"/>
      <c r="CG51" s="349"/>
      <c r="CH51" s="349"/>
      <c r="CI51" s="349"/>
      <c r="CJ51" s="349"/>
      <c r="CK51" s="349"/>
      <c r="CL51" s="349"/>
      <c r="CM51" s="349"/>
      <c r="CN51" s="101"/>
      <c r="CO51" s="101"/>
    </row>
    <row r="52" spans="1:95">
      <c r="A52" s="97"/>
      <c r="B52" s="97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103"/>
      <c r="BY52" s="513"/>
      <c r="BZ52" s="513"/>
      <c r="CA52" s="513"/>
      <c r="CB52" s="513"/>
      <c r="CC52" s="102"/>
      <c r="CD52" s="99"/>
      <c r="CE52" s="99"/>
      <c r="CF52" s="99"/>
      <c r="CG52" s="99"/>
      <c r="CH52" s="99"/>
      <c r="CI52" s="99"/>
      <c r="CJ52" s="99"/>
      <c r="CK52" s="99"/>
      <c r="CL52" s="101"/>
      <c r="CM52" s="101"/>
      <c r="CN52" s="101"/>
      <c r="CO52" s="101"/>
    </row>
    <row r="53" spans="1:95">
      <c r="A53" s="97"/>
      <c r="B53" s="97"/>
      <c r="C53" s="98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100"/>
      <c r="CA53" s="100"/>
      <c r="CB53" s="100"/>
      <c r="CC53" s="100"/>
      <c r="CD53" s="99"/>
      <c r="CE53" s="99"/>
      <c r="CF53" s="99"/>
      <c r="CG53" s="99"/>
      <c r="CH53" s="99"/>
      <c r="CI53" s="99"/>
      <c r="CJ53" s="99"/>
      <c r="CK53" s="99"/>
      <c r="CL53" s="101"/>
      <c r="CM53" s="101"/>
      <c r="CN53" s="101"/>
      <c r="CO53" s="101"/>
    </row>
    <row r="54" spans="1:95">
      <c r="A54" s="97"/>
      <c r="B54" s="97"/>
      <c r="C54" s="98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100"/>
      <c r="CA54" s="100"/>
      <c r="CB54" s="100"/>
      <c r="CC54" s="100"/>
      <c r="CD54" s="99"/>
      <c r="CE54" s="99"/>
      <c r="CF54" s="99"/>
      <c r="CG54" s="99"/>
      <c r="CH54" s="99"/>
      <c r="CI54" s="99"/>
      <c r="CJ54" s="99"/>
      <c r="CK54" s="99"/>
      <c r="CL54" s="101"/>
      <c r="CM54" s="101"/>
      <c r="CN54" s="101"/>
      <c r="CO54" s="101"/>
    </row>
    <row r="55" spans="1:95">
      <c r="A55" s="97" t="s">
        <v>30</v>
      </c>
      <c r="B55" s="97"/>
      <c r="C55" s="98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100"/>
      <c r="CA55" s="100"/>
      <c r="CB55" s="100"/>
      <c r="CC55" s="100"/>
      <c r="CD55" s="99"/>
      <c r="CE55" s="99"/>
      <c r="CF55" s="99"/>
      <c r="CG55" s="99"/>
      <c r="CH55" s="99"/>
      <c r="CI55" s="99"/>
      <c r="CJ55" s="99"/>
      <c r="CK55" s="99"/>
      <c r="CL55" s="101"/>
      <c r="CM55" s="101"/>
      <c r="CN55" s="101"/>
      <c r="CO55" s="101"/>
    </row>
    <row r="56" spans="1:95">
      <c r="A56" s="97"/>
      <c r="B56" s="97"/>
      <c r="C56" s="98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100"/>
      <c r="CA56" s="100"/>
      <c r="CB56" s="100"/>
      <c r="CC56" s="100"/>
      <c r="CD56" s="99"/>
      <c r="CE56" s="99"/>
      <c r="CF56" s="99"/>
      <c r="CG56" s="99"/>
      <c r="CH56" s="99"/>
      <c r="CI56" s="99"/>
      <c r="CJ56" s="99"/>
      <c r="CK56" s="99"/>
      <c r="CL56" s="101"/>
      <c r="CM56" s="101"/>
      <c r="CN56" s="101"/>
      <c r="CO56" s="101"/>
    </row>
    <row r="57" spans="1:95">
      <c r="A57" s="97"/>
      <c r="B57" s="97"/>
      <c r="C57" s="98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100"/>
      <c r="CA57" s="100"/>
      <c r="CB57" s="100"/>
      <c r="CC57" s="100"/>
      <c r="CD57" s="99"/>
      <c r="CE57" s="99"/>
      <c r="CF57" s="99"/>
      <c r="CG57" s="99"/>
      <c r="CH57" s="99"/>
      <c r="CI57" s="99"/>
      <c r="CJ57" s="99"/>
      <c r="CK57" s="99"/>
      <c r="CL57" s="101"/>
      <c r="CM57" s="101"/>
      <c r="CN57" s="101"/>
      <c r="CO57" s="101"/>
    </row>
    <row r="58" spans="1:95">
      <c r="A58" s="97"/>
      <c r="B58" s="97"/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100"/>
      <c r="CA58" s="100"/>
      <c r="CB58" s="100"/>
      <c r="CC58" s="100"/>
      <c r="CD58" s="99"/>
      <c r="CE58" s="99"/>
      <c r="CF58" s="99"/>
      <c r="CG58" s="99"/>
      <c r="CH58" s="99"/>
      <c r="CI58" s="99"/>
      <c r="CJ58" s="99"/>
      <c r="CK58" s="99"/>
      <c r="CL58" s="101"/>
      <c r="CM58" s="101"/>
      <c r="CN58" s="101"/>
      <c r="CO58" s="101"/>
    </row>
    <row r="59" spans="1:95">
      <c r="A59" s="97"/>
      <c r="B59" s="97"/>
      <c r="C59" s="98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100"/>
      <c r="CA59" s="100"/>
      <c r="CB59" s="100"/>
      <c r="CC59" s="100"/>
      <c r="CD59" s="99"/>
      <c r="CE59" s="99"/>
      <c r="CF59" s="99"/>
      <c r="CG59" s="99"/>
      <c r="CH59" s="99"/>
      <c r="CI59" s="99"/>
      <c r="CJ59" s="99"/>
      <c r="CK59" s="99"/>
      <c r="CL59" s="101"/>
      <c r="CM59" s="101"/>
      <c r="CN59" s="101"/>
      <c r="CO59" s="101"/>
    </row>
    <row r="60" spans="1:95">
      <c r="A60" s="97"/>
      <c r="B60" s="97"/>
      <c r="C60" s="98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100"/>
      <c r="CA60" s="100"/>
      <c r="CB60" s="100"/>
      <c r="CC60" s="100"/>
      <c r="CD60" s="99"/>
      <c r="CE60" s="99"/>
      <c r="CF60" s="99"/>
      <c r="CG60" s="99"/>
      <c r="CH60" s="99"/>
      <c r="CI60" s="99"/>
      <c r="CJ60" s="99"/>
      <c r="CK60" s="99"/>
      <c r="CL60" s="101"/>
      <c r="CM60" s="101"/>
      <c r="CN60" s="101"/>
      <c r="CO60" s="101"/>
    </row>
    <row r="61" spans="1:95">
      <c r="A61" s="97"/>
      <c r="B61" s="97"/>
      <c r="C61" s="98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100"/>
      <c r="CA61" s="100"/>
      <c r="CB61" s="100"/>
      <c r="CC61" s="100"/>
      <c r="CD61" s="99"/>
      <c r="CE61" s="99"/>
      <c r="CF61" s="99"/>
      <c r="CG61" s="99"/>
      <c r="CH61" s="99"/>
      <c r="CI61" s="99"/>
      <c r="CJ61" s="99"/>
      <c r="CK61" s="99"/>
      <c r="CL61" s="101"/>
      <c r="CM61" s="101"/>
      <c r="CN61" s="101"/>
      <c r="CO61" s="101"/>
    </row>
  </sheetData>
  <sheetProtection password="CC2F" sheet="1" objects="1" scenarios="1" selectLockedCells="1"/>
  <mergeCells count="129">
    <mergeCell ref="CO4:CQ4"/>
    <mergeCell ref="CK41:CL41"/>
    <mergeCell ref="CK42:CL42"/>
    <mergeCell ref="CK43:CL43"/>
    <mergeCell ref="AE1:AG2"/>
    <mergeCell ref="AH1:AJ2"/>
    <mergeCell ref="AK1:AM2"/>
    <mergeCell ref="AN1:AP2"/>
    <mergeCell ref="AQ1:AS2"/>
    <mergeCell ref="AT1:AV2"/>
    <mergeCell ref="AW1:AY2"/>
    <mergeCell ref="AZ1:BB2"/>
    <mergeCell ref="BC1:BE2"/>
    <mergeCell ref="BF1:BH2"/>
    <mergeCell ref="BI1:BK2"/>
    <mergeCell ref="BL1:BN2"/>
    <mergeCell ref="BO1:BQ2"/>
    <mergeCell ref="BR1:BT2"/>
    <mergeCell ref="BU1:BW2"/>
    <mergeCell ref="CK32:CL32"/>
    <mergeCell ref="CK33:CL33"/>
    <mergeCell ref="CK34:CL34"/>
    <mergeCell ref="CK35:CL35"/>
    <mergeCell ref="CK36:CL36"/>
    <mergeCell ref="CK37:CL37"/>
    <mergeCell ref="CK38:CL38"/>
    <mergeCell ref="CK39:CL39"/>
    <mergeCell ref="CK40:CL40"/>
    <mergeCell ref="CK23:CL23"/>
    <mergeCell ref="CK24:CL24"/>
    <mergeCell ref="CK25:CL25"/>
    <mergeCell ref="CK26:CL26"/>
    <mergeCell ref="CK27:CL27"/>
    <mergeCell ref="CK28:CL28"/>
    <mergeCell ref="CK29:CL29"/>
    <mergeCell ref="CK30:CL30"/>
    <mergeCell ref="CK31:CL31"/>
    <mergeCell ref="CK14:CL14"/>
    <mergeCell ref="CK15:CL15"/>
    <mergeCell ref="CK16:CL16"/>
    <mergeCell ref="CK17:CL17"/>
    <mergeCell ref="CK18:CL18"/>
    <mergeCell ref="CK19:CL19"/>
    <mergeCell ref="CK20:CL20"/>
    <mergeCell ref="CK21:CL21"/>
    <mergeCell ref="CK22:CL22"/>
    <mergeCell ref="CK5:CL5"/>
    <mergeCell ref="CK6:CL6"/>
    <mergeCell ref="CK7:CL7"/>
    <mergeCell ref="CK8:CL8"/>
    <mergeCell ref="CK9:CL9"/>
    <mergeCell ref="CK10:CL10"/>
    <mergeCell ref="CK11:CL11"/>
    <mergeCell ref="CK12:CL12"/>
    <mergeCell ref="CK13:CL13"/>
    <mergeCell ref="CH1:CH4"/>
    <mergeCell ref="T3:T4"/>
    <mergeCell ref="AY3:AY4"/>
    <mergeCell ref="AL3:AL4"/>
    <mergeCell ref="AP3:AP4"/>
    <mergeCell ref="AM3:AM4"/>
    <mergeCell ref="BT3:BT4"/>
    <mergeCell ref="BE3:BE4"/>
    <mergeCell ref="CE1:CE3"/>
    <mergeCell ref="BX1:CB1"/>
    <mergeCell ref="BX2:CB2"/>
    <mergeCell ref="BQ3:BQ4"/>
    <mergeCell ref="R3:R4"/>
    <mergeCell ref="W3:W4"/>
    <mergeCell ref="BS3:BS4"/>
    <mergeCell ref="AD3:AD4"/>
    <mergeCell ref="AG3:AG4"/>
    <mergeCell ref="BX3:BZ3"/>
    <mergeCell ref="AO3:AO4"/>
    <mergeCell ref="AI3:AI4"/>
    <mergeCell ref="BW3:BW4"/>
    <mergeCell ref="BN3:BN4"/>
    <mergeCell ref="BM3:BM4"/>
    <mergeCell ref="AV3:AV4"/>
    <mergeCell ref="Z3:Z4"/>
    <mergeCell ref="BK3:BK4"/>
    <mergeCell ref="A1:A4"/>
    <mergeCell ref="AR3:AR4"/>
    <mergeCell ref="L3:L4"/>
    <mergeCell ref="U3:U4"/>
    <mergeCell ref="X3:X4"/>
    <mergeCell ref="Q3:Q4"/>
    <mergeCell ref="E3:E4"/>
    <mergeCell ref="AJ3:AJ4"/>
    <mergeCell ref="O3:O4"/>
    <mergeCell ref="N3:N4"/>
    <mergeCell ref="AA3:AA4"/>
    <mergeCell ref="C1:C4"/>
    <mergeCell ref="I3:I4"/>
    <mergeCell ref="B1:B4"/>
    <mergeCell ref="H3:H4"/>
    <mergeCell ref="D1:F2"/>
    <mergeCell ref="G1:I2"/>
    <mergeCell ref="J1:L2"/>
    <mergeCell ref="M1:O2"/>
    <mergeCell ref="P1:R2"/>
    <mergeCell ref="S1:U2"/>
    <mergeCell ref="V1:X2"/>
    <mergeCell ref="Y1:AA2"/>
    <mergeCell ref="AB1:AD2"/>
    <mergeCell ref="CK1:CL4"/>
    <mergeCell ref="AX3:AX4"/>
    <mergeCell ref="AU3:AU4"/>
    <mergeCell ref="AS3:AS4"/>
    <mergeCell ref="CG1:CG4"/>
    <mergeCell ref="BY52:CB52"/>
    <mergeCell ref="F3:F4"/>
    <mergeCell ref="CF1:CF3"/>
    <mergeCell ref="CB3:CB4"/>
    <mergeCell ref="CA3:CA4"/>
    <mergeCell ref="BV3:BV4"/>
    <mergeCell ref="BB3:BB4"/>
    <mergeCell ref="BP3:BP4"/>
    <mergeCell ref="CI1:CJ3"/>
    <mergeCell ref="CC1:CC4"/>
    <mergeCell ref="AC3:AC4"/>
    <mergeCell ref="BJ3:BJ4"/>
    <mergeCell ref="CD1:CD3"/>
    <mergeCell ref="K3:K4"/>
    <mergeCell ref="AF3:AF4"/>
    <mergeCell ref="BD3:BD4"/>
    <mergeCell ref="BA3:BA4"/>
    <mergeCell ref="BG3:BG4"/>
    <mergeCell ref="BH3:BH4"/>
  </mergeCells>
  <conditionalFormatting sqref="CG5:CG49">
    <cfRule type="containsText" dxfId="12" priority="3" operator="containsText" text="ร">
      <formula>NOT(ISERROR(SEARCH("ร",CG5)))</formula>
    </cfRule>
    <cfRule type="containsText" dxfId="11" priority="8" operator="containsText" text="มส">
      <formula>NOT(ISERROR(SEARCH("มส",CG5)))</formula>
    </cfRule>
    <cfRule type="containsText" dxfId="10" priority="29" operator="containsText" text="0">
      <formula>NOT(ISERROR(SEARCH("0",CG5)))</formula>
    </cfRule>
  </conditionalFormatting>
  <conditionalFormatting sqref="CK5:CL49">
    <cfRule type="containsText" dxfId="9" priority="7" operator="containsText" text="ย้าย/ออก">
      <formula>NOT(ISERROR(SEARCH("ย้าย/ออก",CK5)))</formula>
    </cfRule>
  </conditionalFormatting>
  <conditionalFormatting sqref="CD5:CD49">
    <cfRule type="cellIs" dxfId="8" priority="2" operator="lessThan">
      <formula>$CD$4/2</formula>
    </cfRule>
  </conditionalFormatting>
  <conditionalFormatting sqref="CF5:CF49">
    <cfRule type="cellIs" dxfId="7" priority="1" operator="lessThan">
      <formula>$CF$4/2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horizontalDpi="4294967293" verticalDpi="300" r:id="rId1"/>
  <headerFooter alignWithMargins="0">
    <oddHeader>&amp;C&amp;"EucrosiaUPC,Regular"&amp;16สรุปผลการประเมินการเรียนรู้</oddHead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tabColor rgb="FF92D050"/>
  </sheetPr>
  <dimension ref="A1:IW144"/>
  <sheetViews>
    <sheetView showGridLines="0" view="pageBreakPreview" zoomScale="110" zoomScaleNormal="112" zoomScaleSheetLayoutView="110" workbookViewId="0">
      <selection activeCell="C8" sqref="C8:T25"/>
    </sheetView>
  </sheetViews>
  <sheetFormatPr defaultColWidth="0" defaultRowHeight="29.25" customHeight="1" zeroHeight="1"/>
  <cols>
    <col min="1" max="1" width="4.85546875" style="8" customWidth="1"/>
    <col min="2" max="2" width="15.85546875" style="9" customWidth="1"/>
    <col min="3" max="20" width="3.28515625" style="34" customWidth="1"/>
    <col min="21" max="21" width="5.85546875" style="34" customWidth="1"/>
    <col min="22" max="22" width="5.28515625" style="8" customWidth="1"/>
    <col min="23" max="23" width="4.42578125" style="8" customWidth="1"/>
    <col min="24" max="24" width="9.140625" style="8" hidden="1" customWidth="1"/>
    <col min="25" max="29" width="0" style="8" hidden="1" customWidth="1"/>
    <col min="30" max="31" width="9.140625" style="8" hidden="1" customWidth="1"/>
    <col min="32" max="252" width="0" style="8" hidden="1" customWidth="1"/>
    <col min="253" max="253" width="4" style="8" hidden="1" customWidth="1"/>
    <col min="254" max="254" width="3" style="8" hidden="1" customWidth="1"/>
    <col min="255" max="255" width="7.28515625" style="8" hidden="1" customWidth="1"/>
    <col min="256" max="256" width="62.28515625" style="8" customWidth="1"/>
    <col min="257" max="16384" width="6.5703125" style="1" hidden="1"/>
  </cols>
  <sheetData>
    <row r="1" spans="1:257" customFormat="1" ht="24" customHeight="1">
      <c r="A1" s="557" t="s">
        <v>19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7"/>
      <c r="W1" s="557"/>
      <c r="X1" s="104"/>
      <c r="Y1" s="104"/>
      <c r="Z1" s="104"/>
      <c r="AA1" s="105"/>
      <c r="AB1" s="105"/>
      <c r="AC1" s="90"/>
      <c r="AD1" s="90"/>
      <c r="AE1" s="80"/>
      <c r="AF1" s="80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54"/>
    </row>
    <row r="2" spans="1:257" customFormat="1" ht="23.25" customHeight="1">
      <c r="A2" s="562" t="str">
        <f>"ชั้นมัธยมศึกษาปีที่  "&amp;กรอกข้อมูล!B9&amp;"  ปีการศึกษา  "&amp;กรอกข้อมูล!B8</f>
        <v>ชั้นมัธยมศึกษาปีที่  2  ปีการศึกษา  2560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  <c r="S2" s="562"/>
      <c r="T2" s="562"/>
      <c r="U2" s="562"/>
      <c r="V2" s="562"/>
      <c r="W2" s="562"/>
      <c r="X2" s="106"/>
      <c r="Y2" s="105"/>
      <c r="Z2" s="107"/>
      <c r="AA2" s="105"/>
      <c r="AB2" s="105"/>
      <c r="AC2" s="90"/>
      <c r="AD2" s="90"/>
      <c r="AE2" s="80"/>
      <c r="AF2" s="80"/>
      <c r="AG2" s="8"/>
      <c r="AH2" s="8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54"/>
    </row>
    <row r="3" spans="1:257" customFormat="1" ht="23.25" customHeight="1">
      <c r="A3" s="564" t="str">
        <f>"รหัสวิชา  "&amp;กรอกข้อมูล!B15&amp;"  รายวิชา  "&amp;กรอกข้อมูล!B14&amp;"  น้ำหนัก  "&amp;กรอกข้อมูล!F16&amp;"  หน่วยกิต"</f>
        <v>รหัสวิชา  ว 22101  รายวิชา  วิทยาศาสตร์  น้ำหนัก  1.5  หน่วยกิต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4"/>
      <c r="R3" s="564"/>
      <c r="S3" s="564"/>
      <c r="T3" s="564"/>
      <c r="U3" s="564"/>
      <c r="V3" s="564"/>
      <c r="W3" s="564"/>
      <c r="X3" s="108"/>
      <c r="Y3" s="109"/>
      <c r="Z3" s="109"/>
      <c r="AA3" s="109"/>
      <c r="AB3" s="109"/>
      <c r="AC3" s="90"/>
      <c r="AD3" s="90"/>
      <c r="AE3" s="80"/>
      <c r="AF3" s="80"/>
      <c r="AG3" s="8"/>
      <c r="AH3" s="8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54"/>
    </row>
    <row r="4" spans="1:257" s="6" customFormat="1" ht="21.75" customHeight="1">
      <c r="A4" s="570" t="s">
        <v>10</v>
      </c>
      <c r="B4" s="568" t="s">
        <v>11</v>
      </c>
      <c r="C4" s="566" t="s">
        <v>56</v>
      </c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71" t="s">
        <v>13</v>
      </c>
      <c r="V4" s="560" t="s">
        <v>52</v>
      </c>
      <c r="W4" s="565" t="s">
        <v>18</v>
      </c>
      <c r="X4" s="110"/>
      <c r="Y4" s="110"/>
      <c r="Z4" s="80"/>
      <c r="AA4" s="80"/>
      <c r="AB4" s="80"/>
      <c r="AC4" s="80"/>
      <c r="AD4" s="80"/>
      <c r="AE4" s="80"/>
      <c r="AF4" s="80"/>
      <c r="AG4" s="8"/>
      <c r="AH4" s="8"/>
      <c r="IV4" s="354"/>
    </row>
    <row r="5" spans="1:257" s="6" customFormat="1" ht="21.75" customHeight="1">
      <c r="A5" s="570"/>
      <c r="B5" s="569"/>
      <c r="C5" s="561">
        <v>1</v>
      </c>
      <c r="D5" s="561"/>
      <c r="E5" s="561"/>
      <c r="F5" s="561"/>
      <c r="G5" s="561">
        <v>2</v>
      </c>
      <c r="H5" s="561"/>
      <c r="I5" s="176">
        <v>3</v>
      </c>
      <c r="J5" s="561">
        <v>4</v>
      </c>
      <c r="K5" s="561"/>
      <c r="L5" s="561">
        <v>5</v>
      </c>
      <c r="M5" s="561"/>
      <c r="N5" s="561">
        <v>6</v>
      </c>
      <c r="O5" s="561"/>
      <c r="P5" s="561">
        <v>7</v>
      </c>
      <c r="Q5" s="561"/>
      <c r="R5" s="561"/>
      <c r="S5" s="561">
        <v>8</v>
      </c>
      <c r="T5" s="561"/>
      <c r="U5" s="571"/>
      <c r="V5" s="560"/>
      <c r="W5" s="565"/>
      <c r="X5" s="110"/>
      <c r="Y5" s="110"/>
      <c r="Z5" s="80"/>
      <c r="AA5" s="80"/>
      <c r="AB5" s="80"/>
      <c r="AC5" s="80"/>
      <c r="AD5" s="80"/>
      <c r="AE5" s="80"/>
      <c r="AF5" s="80"/>
      <c r="AG5" s="8"/>
      <c r="AH5" s="8"/>
      <c r="IV5" s="354"/>
    </row>
    <row r="6" spans="1:257" s="8" customFormat="1" ht="21.75">
      <c r="A6" s="570"/>
      <c r="B6" s="569"/>
      <c r="C6" s="43">
        <v>1.1000000000000001</v>
      </c>
      <c r="D6" s="43">
        <v>1.2</v>
      </c>
      <c r="E6" s="43">
        <v>1.3</v>
      </c>
      <c r="F6" s="43">
        <v>1.4</v>
      </c>
      <c r="G6" s="43">
        <v>2.1</v>
      </c>
      <c r="H6" s="43">
        <v>2.2000000000000002</v>
      </c>
      <c r="I6" s="43">
        <v>3.1</v>
      </c>
      <c r="J6" s="43">
        <v>4.0999999999999996</v>
      </c>
      <c r="K6" s="43">
        <v>4.2</v>
      </c>
      <c r="L6" s="43">
        <v>5.0999999999999996</v>
      </c>
      <c r="M6" s="43">
        <v>5.2</v>
      </c>
      <c r="N6" s="43">
        <v>6.1</v>
      </c>
      <c r="O6" s="43">
        <v>6.2</v>
      </c>
      <c r="P6" s="43">
        <v>7.1</v>
      </c>
      <c r="Q6" s="43">
        <v>7.2</v>
      </c>
      <c r="R6" s="43">
        <v>7.3</v>
      </c>
      <c r="S6" s="43">
        <v>8.1</v>
      </c>
      <c r="T6" s="43">
        <v>8.1999999999999993</v>
      </c>
      <c r="U6" s="571"/>
      <c r="V6" s="560"/>
      <c r="W6" s="565"/>
      <c r="X6" s="110"/>
      <c r="Y6" s="110"/>
      <c r="Z6" s="80"/>
      <c r="AA6" s="80"/>
      <c r="AB6" s="80"/>
      <c r="AC6" s="80"/>
      <c r="AD6" s="80"/>
      <c r="AE6" s="80"/>
      <c r="AF6" s="80"/>
      <c r="IV6" s="223"/>
    </row>
    <row r="7" spans="1:257" s="8" customFormat="1" ht="21.75">
      <c r="A7" s="570"/>
      <c r="B7" s="569"/>
      <c r="C7" s="44">
        <v>3</v>
      </c>
      <c r="D7" s="44">
        <v>3</v>
      </c>
      <c r="E7" s="44">
        <v>3</v>
      </c>
      <c r="F7" s="44">
        <v>3</v>
      </c>
      <c r="G7" s="44">
        <v>3</v>
      </c>
      <c r="H7" s="44">
        <v>3</v>
      </c>
      <c r="I7" s="44">
        <v>3</v>
      </c>
      <c r="J7" s="44">
        <v>3</v>
      </c>
      <c r="K7" s="44">
        <v>3</v>
      </c>
      <c r="L7" s="44">
        <v>3</v>
      </c>
      <c r="M7" s="44">
        <v>3</v>
      </c>
      <c r="N7" s="44">
        <v>3</v>
      </c>
      <c r="O7" s="44">
        <v>3</v>
      </c>
      <c r="P7" s="44">
        <v>3</v>
      </c>
      <c r="Q7" s="44">
        <v>3</v>
      </c>
      <c r="R7" s="44">
        <v>3</v>
      </c>
      <c r="S7" s="44">
        <v>3</v>
      </c>
      <c r="T7" s="44">
        <v>3</v>
      </c>
      <c r="U7" s="571"/>
      <c r="V7" s="560"/>
      <c r="W7" s="565"/>
      <c r="X7" s="110"/>
      <c r="Y7" s="110"/>
      <c r="Z7" s="80"/>
      <c r="AA7" s="80"/>
      <c r="AB7" s="80"/>
      <c r="AC7" s="80"/>
      <c r="AD7" s="80"/>
      <c r="AE7" s="80"/>
      <c r="AF7" s="80"/>
      <c r="IV7" s="224"/>
    </row>
    <row r="8" spans="1:257" customFormat="1" ht="13.5" customHeight="1">
      <c r="A8" s="207">
        <f>เวลาเรียน1!A6</f>
        <v>1</v>
      </c>
      <c r="B8" s="45" t="str">
        <f>เวลาเรียน1!D6</f>
        <v>ด.ช.วีระพงษ์ แซ่โซ้ง</v>
      </c>
      <c r="C8" s="42">
        <v>3</v>
      </c>
      <c r="D8" s="42">
        <v>3</v>
      </c>
      <c r="E8" s="42">
        <v>3</v>
      </c>
      <c r="F8" s="42">
        <v>3</v>
      </c>
      <c r="G8" s="42">
        <v>3</v>
      </c>
      <c r="H8" s="42">
        <v>3</v>
      </c>
      <c r="I8" s="42">
        <v>3</v>
      </c>
      <c r="J8" s="42">
        <v>3</v>
      </c>
      <c r="K8" s="42">
        <v>3</v>
      </c>
      <c r="L8" s="42">
        <v>3</v>
      </c>
      <c r="M8" s="42">
        <v>3</v>
      </c>
      <c r="N8" s="42">
        <v>3</v>
      </c>
      <c r="O8" s="42">
        <v>3</v>
      </c>
      <c r="P8" s="42">
        <v>3</v>
      </c>
      <c r="Q8" s="42">
        <v>3</v>
      </c>
      <c r="R8" s="42">
        <v>3</v>
      </c>
      <c r="S8" s="42">
        <v>3</v>
      </c>
      <c r="T8" s="42">
        <v>3</v>
      </c>
      <c r="U8" s="115">
        <f t="shared" ref="U8:U32" si="0">IF(W8="ย้าย/ออก","-",IF(IW8=18,0,IF(SUM(C8:T8)/18,SUM(C8:T8)/18,"")))</f>
        <v>3</v>
      </c>
      <c r="V8" s="48" t="str">
        <f t="shared" ref="V8:V44" si="1">IF(U8="","",IF(W8="ย้าย/ออก","-",VLOOKUP(U8,คุณลักษณะอันพึงประสงค์,3,TRUE)))</f>
        <v>ดย</v>
      </c>
      <c r="W8" s="295" t="str">
        <f>เวลาเรียน1!CC6</f>
        <v/>
      </c>
      <c r="X8" s="110"/>
      <c r="Y8" s="110"/>
      <c r="Z8" s="116"/>
      <c r="AA8" s="116"/>
      <c r="AB8" s="116"/>
      <c r="AC8" s="116"/>
      <c r="AD8" s="80"/>
      <c r="AE8" s="80"/>
      <c r="AF8" s="80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567" t="s">
        <v>321</v>
      </c>
      <c r="IW8" s="299" t="str">
        <f>IF(COUNTIF(C8:T8,"0"),COUNTIF(C8:T8,"0"),"")</f>
        <v/>
      </c>
    </row>
    <row r="9" spans="1:257" customFormat="1" ht="13.5" customHeight="1">
      <c r="A9" s="207">
        <f>เวลาเรียน1!A7</f>
        <v>2</v>
      </c>
      <c r="B9" s="45" t="str">
        <f>เวลาเรียน1!D7</f>
        <v>ด.ช.ดนุสรณ์ แซ่ท้าว</v>
      </c>
      <c r="C9" s="42">
        <v>3</v>
      </c>
      <c r="D9" s="42">
        <v>3</v>
      </c>
      <c r="E9" s="42">
        <v>3</v>
      </c>
      <c r="F9" s="42">
        <v>3</v>
      </c>
      <c r="G9" s="42">
        <v>3</v>
      </c>
      <c r="H9" s="42">
        <v>3</v>
      </c>
      <c r="I9" s="42">
        <v>3</v>
      </c>
      <c r="J9" s="42">
        <v>3</v>
      </c>
      <c r="K9" s="42">
        <v>3</v>
      </c>
      <c r="L9" s="42">
        <v>3</v>
      </c>
      <c r="M9" s="42">
        <v>3</v>
      </c>
      <c r="N9" s="42">
        <v>3</v>
      </c>
      <c r="O9" s="42">
        <v>3</v>
      </c>
      <c r="P9" s="42">
        <v>3</v>
      </c>
      <c r="Q9" s="42">
        <v>3</v>
      </c>
      <c r="R9" s="42">
        <v>3</v>
      </c>
      <c r="S9" s="42">
        <v>3</v>
      </c>
      <c r="T9" s="42">
        <v>3</v>
      </c>
      <c r="U9" s="115">
        <f t="shared" si="0"/>
        <v>3</v>
      </c>
      <c r="V9" s="48" t="str">
        <f t="shared" si="1"/>
        <v>ดย</v>
      </c>
      <c r="W9" s="295" t="str">
        <f>เวลาเรียน1!CC7</f>
        <v/>
      </c>
      <c r="X9" s="110"/>
      <c r="Y9" s="110"/>
      <c r="Z9" s="116"/>
      <c r="AA9" s="116"/>
      <c r="AB9" s="116"/>
      <c r="AC9" s="116"/>
      <c r="AD9" s="119"/>
      <c r="AE9" s="80"/>
      <c r="AF9" s="80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567"/>
      <c r="IW9" s="299" t="str">
        <f t="shared" ref="IW9:IW45" si="2">IF(COUNTIF(C9:T9,"0"),COUNTIF(C9:T9,"0"),"")</f>
        <v/>
      </c>
    </row>
    <row r="10" spans="1:257" customFormat="1" ht="13.5" customHeight="1">
      <c r="A10" s="207">
        <f>เวลาเรียน1!A8</f>
        <v>3</v>
      </c>
      <c r="B10" s="45" t="str">
        <f>เวลาเรียน1!D8</f>
        <v>ด.ช.นธวัฒน์ พงศ์พรไพศาล</v>
      </c>
      <c r="C10" s="42">
        <v>3</v>
      </c>
      <c r="D10" s="42">
        <v>3</v>
      </c>
      <c r="E10" s="42">
        <v>3</v>
      </c>
      <c r="F10" s="42">
        <v>3</v>
      </c>
      <c r="G10" s="42">
        <v>3</v>
      </c>
      <c r="H10" s="42">
        <v>3</v>
      </c>
      <c r="I10" s="42">
        <v>3</v>
      </c>
      <c r="J10" s="42">
        <v>3</v>
      </c>
      <c r="K10" s="42">
        <v>3</v>
      </c>
      <c r="L10" s="42">
        <v>3</v>
      </c>
      <c r="M10" s="42">
        <v>3</v>
      </c>
      <c r="N10" s="42">
        <v>3</v>
      </c>
      <c r="O10" s="42">
        <v>3</v>
      </c>
      <c r="P10" s="42">
        <v>3</v>
      </c>
      <c r="Q10" s="42">
        <v>3</v>
      </c>
      <c r="R10" s="42">
        <v>3</v>
      </c>
      <c r="S10" s="42">
        <v>3</v>
      </c>
      <c r="T10" s="42">
        <v>3</v>
      </c>
      <c r="U10" s="115">
        <f t="shared" si="0"/>
        <v>3</v>
      </c>
      <c r="V10" s="48" t="str">
        <f t="shared" si="1"/>
        <v>ดย</v>
      </c>
      <c r="W10" s="295" t="str">
        <f>เวลาเรียน1!CC8</f>
        <v/>
      </c>
      <c r="X10" s="110"/>
      <c r="Y10" s="110"/>
      <c r="Z10" s="89"/>
      <c r="AA10" s="117"/>
      <c r="AB10" s="118" t="s">
        <v>141</v>
      </c>
      <c r="AC10" s="117"/>
      <c r="AD10" s="119"/>
      <c r="AE10" s="80"/>
      <c r="AF10" s="80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225"/>
      <c r="IW10" s="299" t="str">
        <f t="shared" si="2"/>
        <v/>
      </c>
    </row>
    <row r="11" spans="1:257" customFormat="1" ht="13.5" customHeight="1">
      <c r="A11" s="207">
        <f>เวลาเรียน1!A9</f>
        <v>4</v>
      </c>
      <c r="B11" s="45" t="str">
        <f>เวลาเรียน1!D9</f>
        <v>ด.ญ.นิราภร แซ่เล่า</v>
      </c>
      <c r="C11" s="42">
        <v>3</v>
      </c>
      <c r="D11" s="42">
        <v>3</v>
      </c>
      <c r="E11" s="42">
        <v>3</v>
      </c>
      <c r="F11" s="42">
        <v>3</v>
      </c>
      <c r="G11" s="42">
        <v>3</v>
      </c>
      <c r="H11" s="42">
        <v>3</v>
      </c>
      <c r="I11" s="42">
        <v>3</v>
      </c>
      <c r="J11" s="42">
        <v>3</v>
      </c>
      <c r="K11" s="42">
        <v>3</v>
      </c>
      <c r="L11" s="42">
        <v>3</v>
      </c>
      <c r="M11" s="42">
        <v>3</v>
      </c>
      <c r="N11" s="42">
        <v>3</v>
      </c>
      <c r="O11" s="42">
        <v>3</v>
      </c>
      <c r="P11" s="42">
        <v>3</v>
      </c>
      <c r="Q11" s="42">
        <v>3</v>
      </c>
      <c r="R11" s="42">
        <v>3</v>
      </c>
      <c r="S11" s="42">
        <v>3</v>
      </c>
      <c r="T11" s="42">
        <v>3</v>
      </c>
      <c r="U11" s="115">
        <f t="shared" si="0"/>
        <v>3</v>
      </c>
      <c r="V11" s="48" t="str">
        <f t="shared" si="1"/>
        <v>ดย</v>
      </c>
      <c r="W11" s="295" t="str">
        <f>เวลาเรียน1!CC9</f>
        <v/>
      </c>
      <c r="X11" s="110"/>
      <c r="Y11" s="110"/>
      <c r="Z11" s="89"/>
      <c r="AA11" s="118" t="s">
        <v>111</v>
      </c>
      <c r="AB11" s="118" t="s">
        <v>112</v>
      </c>
      <c r="AC11" s="118" t="s">
        <v>113</v>
      </c>
      <c r="AD11" s="119"/>
      <c r="AE11" s="80"/>
      <c r="AF11" s="80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225"/>
      <c r="IW11" s="299" t="str">
        <f t="shared" si="2"/>
        <v/>
      </c>
    </row>
    <row r="12" spans="1:257" customFormat="1" ht="13.5" customHeight="1">
      <c r="A12" s="207">
        <f>เวลาเรียน1!A10</f>
        <v>5</v>
      </c>
      <c r="B12" s="45" t="str">
        <f>เวลาเรียน1!D10</f>
        <v>ด.ญ.มานี แซ่โซ้ง</v>
      </c>
      <c r="C12" s="42">
        <v>3</v>
      </c>
      <c r="D12" s="42">
        <v>3</v>
      </c>
      <c r="E12" s="42">
        <v>3</v>
      </c>
      <c r="F12" s="42">
        <v>3</v>
      </c>
      <c r="G12" s="42">
        <v>3</v>
      </c>
      <c r="H12" s="42">
        <v>3</v>
      </c>
      <c r="I12" s="42">
        <v>3</v>
      </c>
      <c r="J12" s="42">
        <v>3</v>
      </c>
      <c r="K12" s="42">
        <v>3</v>
      </c>
      <c r="L12" s="42">
        <v>3</v>
      </c>
      <c r="M12" s="42">
        <v>3</v>
      </c>
      <c r="N12" s="42">
        <v>3</v>
      </c>
      <c r="O12" s="42">
        <v>3</v>
      </c>
      <c r="P12" s="42">
        <v>3</v>
      </c>
      <c r="Q12" s="42">
        <v>3</v>
      </c>
      <c r="R12" s="42">
        <v>3</v>
      </c>
      <c r="S12" s="42">
        <v>3</v>
      </c>
      <c r="T12" s="42">
        <v>3</v>
      </c>
      <c r="U12" s="115">
        <f t="shared" si="0"/>
        <v>3</v>
      </c>
      <c r="V12" s="48" t="str">
        <f t="shared" si="1"/>
        <v>ดย</v>
      </c>
      <c r="W12" s="295" t="str">
        <f>เวลาเรียน1!CC10</f>
        <v/>
      </c>
      <c r="X12" s="110"/>
      <c r="Y12" s="110"/>
      <c r="Z12" s="89"/>
      <c r="AA12" s="117">
        <v>0</v>
      </c>
      <c r="AB12" s="117">
        <v>0.4</v>
      </c>
      <c r="AC12" s="117" t="s">
        <v>17</v>
      </c>
      <c r="AD12" s="119"/>
      <c r="AE12" s="80"/>
      <c r="AF12" s="80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225"/>
      <c r="IW12" s="299" t="str">
        <f t="shared" si="2"/>
        <v/>
      </c>
    </row>
    <row r="13" spans="1:257" customFormat="1" ht="13.5" customHeight="1">
      <c r="A13" s="207">
        <f>เวลาเรียน1!A11</f>
        <v>6</v>
      </c>
      <c r="B13" s="45" t="str">
        <f>เวลาเรียน1!D11</f>
        <v>ด.ญ.วรรณิกา แซ่โซ้ง</v>
      </c>
      <c r="C13" s="42">
        <v>3</v>
      </c>
      <c r="D13" s="42">
        <v>3</v>
      </c>
      <c r="E13" s="42">
        <v>3</v>
      </c>
      <c r="F13" s="42">
        <v>3</v>
      </c>
      <c r="G13" s="42">
        <v>3</v>
      </c>
      <c r="H13" s="42">
        <v>3</v>
      </c>
      <c r="I13" s="42">
        <v>3</v>
      </c>
      <c r="J13" s="42">
        <v>3</v>
      </c>
      <c r="K13" s="42">
        <v>3</v>
      </c>
      <c r="L13" s="42">
        <v>3</v>
      </c>
      <c r="M13" s="42">
        <v>3</v>
      </c>
      <c r="N13" s="42">
        <v>3</v>
      </c>
      <c r="O13" s="42">
        <v>3</v>
      </c>
      <c r="P13" s="42">
        <v>3</v>
      </c>
      <c r="Q13" s="42">
        <v>3</v>
      </c>
      <c r="R13" s="42">
        <v>3</v>
      </c>
      <c r="S13" s="42">
        <v>3</v>
      </c>
      <c r="T13" s="42">
        <v>3</v>
      </c>
      <c r="U13" s="115">
        <f t="shared" si="0"/>
        <v>3</v>
      </c>
      <c r="V13" s="48" t="str">
        <f t="shared" si="1"/>
        <v>ดย</v>
      </c>
      <c r="W13" s="295" t="str">
        <f>เวลาเรียน1!CC11</f>
        <v/>
      </c>
      <c r="X13" s="110"/>
      <c r="Y13" s="110"/>
      <c r="Z13" s="89"/>
      <c r="AA13" s="118">
        <v>1</v>
      </c>
      <c r="AB13" s="118">
        <v>1.4</v>
      </c>
      <c r="AC13" s="118" t="s">
        <v>16</v>
      </c>
      <c r="AD13" s="119"/>
      <c r="AE13" s="80"/>
      <c r="AF13" s="80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225"/>
      <c r="IW13" s="299" t="str">
        <f t="shared" si="2"/>
        <v/>
      </c>
    </row>
    <row r="14" spans="1:257" customFormat="1" ht="13.5" customHeight="1">
      <c r="A14" s="207">
        <f>เวลาเรียน1!A12</f>
        <v>7</v>
      </c>
      <c r="B14" s="45" t="str">
        <f>เวลาเรียน1!D12</f>
        <v>ด.ญ.วรรณี แซ่โซ้ง</v>
      </c>
      <c r="C14" s="42">
        <v>3</v>
      </c>
      <c r="D14" s="42">
        <v>3</v>
      </c>
      <c r="E14" s="42">
        <v>3</v>
      </c>
      <c r="F14" s="42">
        <v>3</v>
      </c>
      <c r="G14" s="42">
        <v>3</v>
      </c>
      <c r="H14" s="42">
        <v>3</v>
      </c>
      <c r="I14" s="42">
        <v>3</v>
      </c>
      <c r="J14" s="42">
        <v>3</v>
      </c>
      <c r="K14" s="42">
        <v>3</v>
      </c>
      <c r="L14" s="42">
        <v>3</v>
      </c>
      <c r="M14" s="42">
        <v>3</v>
      </c>
      <c r="N14" s="42">
        <v>3</v>
      </c>
      <c r="O14" s="42">
        <v>3</v>
      </c>
      <c r="P14" s="42">
        <v>3</v>
      </c>
      <c r="Q14" s="42">
        <v>3</v>
      </c>
      <c r="R14" s="42">
        <v>3</v>
      </c>
      <c r="S14" s="42">
        <v>3</v>
      </c>
      <c r="T14" s="42">
        <v>3</v>
      </c>
      <c r="U14" s="115">
        <f t="shared" si="0"/>
        <v>3</v>
      </c>
      <c r="V14" s="48" t="str">
        <f t="shared" si="1"/>
        <v>ดย</v>
      </c>
      <c r="W14" s="295" t="str">
        <f>เวลาเรียน1!CC12</f>
        <v/>
      </c>
      <c r="X14" s="110"/>
      <c r="Y14" s="110"/>
      <c r="Z14" s="89"/>
      <c r="AA14" s="118">
        <v>1.5</v>
      </c>
      <c r="AB14" s="118">
        <v>2.4</v>
      </c>
      <c r="AC14" s="118" t="s">
        <v>114</v>
      </c>
      <c r="AD14" s="119"/>
      <c r="AE14" s="80"/>
      <c r="AF14" s="80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225"/>
      <c r="IW14" s="299" t="str">
        <f t="shared" si="2"/>
        <v/>
      </c>
    </row>
    <row r="15" spans="1:257" customFormat="1" ht="13.5" customHeight="1">
      <c r="A15" s="207">
        <f>เวลาเรียน1!A13</f>
        <v>8</v>
      </c>
      <c r="B15" s="45" t="str">
        <f>เวลาเรียน1!D13</f>
        <v>ด.ญ.ศิริพร แซ่สง</v>
      </c>
      <c r="C15" s="42">
        <v>3</v>
      </c>
      <c r="D15" s="42">
        <v>3</v>
      </c>
      <c r="E15" s="42">
        <v>3</v>
      </c>
      <c r="F15" s="42">
        <v>3</v>
      </c>
      <c r="G15" s="42">
        <v>3</v>
      </c>
      <c r="H15" s="42">
        <v>3</v>
      </c>
      <c r="I15" s="42">
        <v>3</v>
      </c>
      <c r="J15" s="42">
        <v>3</v>
      </c>
      <c r="K15" s="42">
        <v>3</v>
      </c>
      <c r="L15" s="42">
        <v>3</v>
      </c>
      <c r="M15" s="42">
        <v>3</v>
      </c>
      <c r="N15" s="42">
        <v>3</v>
      </c>
      <c r="O15" s="42">
        <v>3</v>
      </c>
      <c r="P15" s="42">
        <v>3</v>
      </c>
      <c r="Q15" s="42">
        <v>3</v>
      </c>
      <c r="R15" s="42">
        <v>3</v>
      </c>
      <c r="S15" s="42">
        <v>3</v>
      </c>
      <c r="T15" s="42">
        <v>3</v>
      </c>
      <c r="U15" s="115">
        <f t="shared" si="0"/>
        <v>3</v>
      </c>
      <c r="V15" s="48" t="str">
        <f t="shared" si="1"/>
        <v>ดย</v>
      </c>
      <c r="W15" s="295" t="str">
        <f>เวลาเรียน1!CC13</f>
        <v/>
      </c>
      <c r="X15" s="110"/>
      <c r="Y15" s="110"/>
      <c r="Z15" s="89"/>
      <c r="AA15" s="118">
        <v>2.5</v>
      </c>
      <c r="AB15" s="118">
        <v>3</v>
      </c>
      <c r="AC15" s="118" t="s">
        <v>115</v>
      </c>
      <c r="AD15" s="119"/>
      <c r="AE15" s="80"/>
      <c r="AF15" s="80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225"/>
      <c r="IW15" s="299" t="str">
        <f t="shared" si="2"/>
        <v/>
      </c>
    </row>
    <row r="16" spans="1:257" customFormat="1" ht="13.5" customHeight="1">
      <c r="A16" s="207">
        <f>เวลาเรียน1!A14</f>
        <v>9</v>
      </c>
      <c r="B16" s="45" t="str">
        <f>เวลาเรียน1!D14</f>
        <v>ด.ญ.สุกัญญา ทรงสิริไพรศาล</v>
      </c>
      <c r="C16" s="42">
        <v>3</v>
      </c>
      <c r="D16" s="42">
        <v>3</v>
      </c>
      <c r="E16" s="42">
        <v>3</v>
      </c>
      <c r="F16" s="42">
        <v>3</v>
      </c>
      <c r="G16" s="42">
        <v>3</v>
      </c>
      <c r="H16" s="42">
        <v>3</v>
      </c>
      <c r="I16" s="42">
        <v>3</v>
      </c>
      <c r="J16" s="42">
        <v>3</v>
      </c>
      <c r="K16" s="42">
        <v>3</v>
      </c>
      <c r="L16" s="42">
        <v>3</v>
      </c>
      <c r="M16" s="42">
        <v>3</v>
      </c>
      <c r="N16" s="42">
        <v>3</v>
      </c>
      <c r="O16" s="42">
        <v>3</v>
      </c>
      <c r="P16" s="42">
        <v>3</v>
      </c>
      <c r="Q16" s="42">
        <v>3</v>
      </c>
      <c r="R16" s="42">
        <v>3</v>
      </c>
      <c r="S16" s="42">
        <v>3</v>
      </c>
      <c r="T16" s="42">
        <v>3</v>
      </c>
      <c r="U16" s="115">
        <f t="shared" si="0"/>
        <v>3</v>
      </c>
      <c r="V16" s="48" t="str">
        <f t="shared" si="1"/>
        <v>ดย</v>
      </c>
      <c r="W16" s="295" t="str">
        <f>เวลาเรียน1!CC14</f>
        <v/>
      </c>
      <c r="X16" s="110"/>
      <c r="Y16" s="110"/>
      <c r="Z16" s="89"/>
      <c r="AA16" s="117"/>
      <c r="AB16" s="117"/>
      <c r="AC16" s="117"/>
      <c r="AD16" s="119"/>
      <c r="AE16" s="80"/>
      <c r="AF16" s="80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225"/>
      <c r="IW16" s="299" t="str">
        <f t="shared" si="2"/>
        <v/>
      </c>
    </row>
    <row r="17" spans="1:257" customFormat="1" ht="13.5" customHeight="1">
      <c r="A17" s="207">
        <f>เวลาเรียน1!A15</f>
        <v>10</v>
      </c>
      <c r="B17" s="45" t="str">
        <f>เวลาเรียน1!D15</f>
        <v>ด.ญ.สุณี ภัทรเกียรติ</v>
      </c>
      <c r="C17" s="42">
        <v>3</v>
      </c>
      <c r="D17" s="42">
        <v>3</v>
      </c>
      <c r="E17" s="42">
        <v>3</v>
      </c>
      <c r="F17" s="42">
        <v>3</v>
      </c>
      <c r="G17" s="42">
        <v>3</v>
      </c>
      <c r="H17" s="42">
        <v>3</v>
      </c>
      <c r="I17" s="42">
        <v>3</v>
      </c>
      <c r="J17" s="42">
        <v>3</v>
      </c>
      <c r="K17" s="42">
        <v>3</v>
      </c>
      <c r="L17" s="42">
        <v>3</v>
      </c>
      <c r="M17" s="42">
        <v>3</v>
      </c>
      <c r="N17" s="42">
        <v>3</v>
      </c>
      <c r="O17" s="42">
        <v>3</v>
      </c>
      <c r="P17" s="42">
        <v>3</v>
      </c>
      <c r="Q17" s="42">
        <v>3</v>
      </c>
      <c r="R17" s="42">
        <v>3</v>
      </c>
      <c r="S17" s="42">
        <v>3</v>
      </c>
      <c r="T17" s="42">
        <v>3</v>
      </c>
      <c r="U17" s="115">
        <f t="shared" si="0"/>
        <v>3</v>
      </c>
      <c r="V17" s="48" t="str">
        <f t="shared" si="1"/>
        <v>ดย</v>
      </c>
      <c r="W17" s="295" t="str">
        <f>เวลาเรียน1!CC15</f>
        <v/>
      </c>
      <c r="X17" s="110"/>
      <c r="Y17" s="110"/>
      <c r="Z17" s="114"/>
      <c r="AA17" s="119"/>
      <c r="AB17" s="119"/>
      <c r="AC17" s="119"/>
      <c r="AD17" s="119"/>
      <c r="AE17" s="80"/>
      <c r="AF17" s="80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225"/>
      <c r="IW17" s="299" t="str">
        <f t="shared" si="2"/>
        <v/>
      </c>
    </row>
    <row r="18" spans="1:257" customFormat="1" ht="13.5" customHeight="1">
      <c r="A18" s="207">
        <f>เวลาเรียน1!A16</f>
        <v>11</v>
      </c>
      <c r="B18" s="45" t="str">
        <f>เวลาเรียน1!D16</f>
        <v>ด.ญ.สุดารัตน์ ชัยภาคพิบูล</v>
      </c>
      <c r="C18" s="42">
        <v>3</v>
      </c>
      <c r="D18" s="42">
        <v>3</v>
      </c>
      <c r="E18" s="42">
        <v>3</v>
      </c>
      <c r="F18" s="42">
        <v>3</v>
      </c>
      <c r="G18" s="42">
        <v>3</v>
      </c>
      <c r="H18" s="42">
        <v>3</v>
      </c>
      <c r="I18" s="42">
        <v>3</v>
      </c>
      <c r="J18" s="42">
        <v>3</v>
      </c>
      <c r="K18" s="42">
        <v>3</v>
      </c>
      <c r="L18" s="42">
        <v>3</v>
      </c>
      <c r="M18" s="42">
        <v>3</v>
      </c>
      <c r="N18" s="42">
        <v>3</v>
      </c>
      <c r="O18" s="42">
        <v>3</v>
      </c>
      <c r="P18" s="42">
        <v>3</v>
      </c>
      <c r="Q18" s="42">
        <v>3</v>
      </c>
      <c r="R18" s="42">
        <v>3</v>
      </c>
      <c r="S18" s="42">
        <v>3</v>
      </c>
      <c r="T18" s="42">
        <v>3</v>
      </c>
      <c r="U18" s="115">
        <f t="shared" si="0"/>
        <v>3</v>
      </c>
      <c r="V18" s="48" t="str">
        <f t="shared" si="1"/>
        <v>ดย</v>
      </c>
      <c r="W18" s="295" t="str">
        <f>เวลาเรียน1!CC16</f>
        <v/>
      </c>
      <c r="X18" s="110"/>
      <c r="Y18" s="110"/>
      <c r="Z18" s="80"/>
      <c r="AA18" s="119"/>
      <c r="AB18" s="119"/>
      <c r="AC18" s="119"/>
      <c r="AD18" s="119"/>
      <c r="AE18" s="80"/>
      <c r="AF18" s="80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225"/>
      <c r="IW18" s="299" t="str">
        <f t="shared" si="2"/>
        <v/>
      </c>
    </row>
    <row r="19" spans="1:257" customFormat="1" ht="13.5" customHeight="1">
      <c r="A19" s="207">
        <f>เวลาเรียน1!A17</f>
        <v>12</v>
      </c>
      <c r="B19" s="45" t="str">
        <f>เวลาเรียน1!D17</f>
        <v>ด.ญ.อัมพร ดำรงอริยกุล</v>
      </c>
      <c r="C19" s="42">
        <v>3</v>
      </c>
      <c r="D19" s="42">
        <v>3</v>
      </c>
      <c r="E19" s="42">
        <v>3</v>
      </c>
      <c r="F19" s="42">
        <v>3</v>
      </c>
      <c r="G19" s="42">
        <v>3</v>
      </c>
      <c r="H19" s="42">
        <v>3</v>
      </c>
      <c r="I19" s="42">
        <v>3</v>
      </c>
      <c r="J19" s="42">
        <v>3</v>
      </c>
      <c r="K19" s="42">
        <v>3</v>
      </c>
      <c r="L19" s="42">
        <v>3</v>
      </c>
      <c r="M19" s="42">
        <v>3</v>
      </c>
      <c r="N19" s="42">
        <v>3</v>
      </c>
      <c r="O19" s="42">
        <v>3</v>
      </c>
      <c r="P19" s="42">
        <v>3</v>
      </c>
      <c r="Q19" s="42">
        <v>3</v>
      </c>
      <c r="R19" s="42">
        <v>3</v>
      </c>
      <c r="S19" s="42">
        <v>3</v>
      </c>
      <c r="T19" s="42">
        <v>3</v>
      </c>
      <c r="U19" s="115">
        <f t="shared" si="0"/>
        <v>3</v>
      </c>
      <c r="V19" s="48" t="str">
        <f t="shared" si="1"/>
        <v>ดย</v>
      </c>
      <c r="W19" s="295" t="str">
        <f>เวลาเรียน1!CC17</f>
        <v/>
      </c>
      <c r="X19" s="110"/>
      <c r="Y19" s="110"/>
      <c r="Z19" s="80"/>
      <c r="AA19" s="119"/>
      <c r="AB19" s="119"/>
      <c r="AC19" s="119"/>
      <c r="AD19" s="119"/>
      <c r="AE19" s="80"/>
      <c r="AF19" s="80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225"/>
      <c r="IW19" s="299" t="str">
        <f t="shared" si="2"/>
        <v/>
      </c>
    </row>
    <row r="20" spans="1:257" customFormat="1" ht="13.5" customHeight="1">
      <c r="A20" s="207">
        <f>เวลาเรียน1!A18</f>
        <v>13</v>
      </c>
      <c r="B20" s="45" t="str">
        <f>เวลาเรียน1!D18</f>
        <v>ด.ญ.กนกวรรณ วงศ์คำมา</v>
      </c>
      <c r="C20" s="42">
        <v>3</v>
      </c>
      <c r="D20" s="42">
        <v>3</v>
      </c>
      <c r="E20" s="42">
        <v>3</v>
      </c>
      <c r="F20" s="42">
        <v>3</v>
      </c>
      <c r="G20" s="42">
        <v>3</v>
      </c>
      <c r="H20" s="42">
        <v>3</v>
      </c>
      <c r="I20" s="42">
        <v>3</v>
      </c>
      <c r="J20" s="42">
        <v>3</v>
      </c>
      <c r="K20" s="42">
        <v>3</v>
      </c>
      <c r="L20" s="42">
        <v>3</v>
      </c>
      <c r="M20" s="42">
        <v>3</v>
      </c>
      <c r="N20" s="42">
        <v>3</v>
      </c>
      <c r="O20" s="42">
        <v>3</v>
      </c>
      <c r="P20" s="42">
        <v>3</v>
      </c>
      <c r="Q20" s="42">
        <v>3</v>
      </c>
      <c r="R20" s="42">
        <v>3</v>
      </c>
      <c r="S20" s="42">
        <v>3</v>
      </c>
      <c r="T20" s="42">
        <v>3</v>
      </c>
      <c r="U20" s="115">
        <f t="shared" si="0"/>
        <v>3</v>
      </c>
      <c r="V20" s="48" t="str">
        <f t="shared" si="1"/>
        <v>ดย</v>
      </c>
      <c r="W20" s="295" t="str">
        <f>เวลาเรียน1!CC18</f>
        <v/>
      </c>
      <c r="X20" s="110"/>
      <c r="Y20" s="110"/>
      <c r="Z20" s="80"/>
      <c r="AA20" s="119"/>
      <c r="AB20" s="119"/>
      <c r="AC20" s="119"/>
      <c r="AD20" s="119"/>
      <c r="AE20" s="80"/>
      <c r="AF20" s="80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225"/>
      <c r="IW20" s="299" t="str">
        <f t="shared" si="2"/>
        <v/>
      </c>
    </row>
    <row r="21" spans="1:257" customFormat="1" ht="13.5" customHeight="1">
      <c r="A21" s="207">
        <f>เวลาเรียน1!A19</f>
        <v>14</v>
      </c>
      <c r="B21" s="45" t="str">
        <f>เวลาเรียน1!D19</f>
        <v>ด.ญ.สุภา แซ่โซ้ง</v>
      </c>
      <c r="C21" s="42">
        <v>3</v>
      </c>
      <c r="D21" s="42">
        <v>3</v>
      </c>
      <c r="E21" s="42">
        <v>3</v>
      </c>
      <c r="F21" s="42">
        <v>3</v>
      </c>
      <c r="G21" s="42">
        <v>3</v>
      </c>
      <c r="H21" s="42">
        <v>3</v>
      </c>
      <c r="I21" s="42">
        <v>3</v>
      </c>
      <c r="J21" s="42">
        <v>3</v>
      </c>
      <c r="K21" s="42">
        <v>3</v>
      </c>
      <c r="L21" s="42">
        <v>3</v>
      </c>
      <c r="M21" s="42">
        <v>3</v>
      </c>
      <c r="N21" s="42">
        <v>3</v>
      </c>
      <c r="O21" s="42">
        <v>3</v>
      </c>
      <c r="P21" s="42">
        <v>3</v>
      </c>
      <c r="Q21" s="42">
        <v>3</v>
      </c>
      <c r="R21" s="42">
        <v>3</v>
      </c>
      <c r="S21" s="42">
        <v>3</v>
      </c>
      <c r="T21" s="42">
        <v>3</v>
      </c>
      <c r="U21" s="115">
        <f t="shared" si="0"/>
        <v>3</v>
      </c>
      <c r="V21" s="48" t="str">
        <f t="shared" si="1"/>
        <v>ดย</v>
      </c>
      <c r="W21" s="295" t="str">
        <f>เวลาเรียน1!CC19</f>
        <v/>
      </c>
      <c r="X21" s="110"/>
      <c r="Y21" s="110"/>
      <c r="Z21" s="80"/>
      <c r="AA21" s="80"/>
      <c r="AB21" s="80"/>
      <c r="AC21" s="80"/>
      <c r="AD21" s="80"/>
      <c r="AE21" s="80"/>
      <c r="AF21" s="80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225"/>
      <c r="IW21" s="299" t="str">
        <f t="shared" si="2"/>
        <v/>
      </c>
    </row>
    <row r="22" spans="1:257" customFormat="1" ht="13.5" customHeight="1">
      <c r="A22" s="207">
        <f>เวลาเรียน1!A20</f>
        <v>15</v>
      </c>
      <c r="B22" s="45" t="str">
        <f>เวลาเรียน1!D20</f>
        <v>ด.ญ.ประภาพร แซ่ลี</v>
      </c>
      <c r="C22" s="42">
        <v>3</v>
      </c>
      <c r="D22" s="42">
        <v>3</v>
      </c>
      <c r="E22" s="42">
        <v>3</v>
      </c>
      <c r="F22" s="42">
        <v>3</v>
      </c>
      <c r="G22" s="42">
        <v>3</v>
      </c>
      <c r="H22" s="42">
        <v>3</v>
      </c>
      <c r="I22" s="42">
        <v>3</v>
      </c>
      <c r="J22" s="42">
        <v>3</v>
      </c>
      <c r="K22" s="42">
        <v>3</v>
      </c>
      <c r="L22" s="42">
        <v>3</v>
      </c>
      <c r="M22" s="42">
        <v>3</v>
      </c>
      <c r="N22" s="42">
        <v>3</v>
      </c>
      <c r="O22" s="42">
        <v>3</v>
      </c>
      <c r="P22" s="42">
        <v>3</v>
      </c>
      <c r="Q22" s="42">
        <v>3</v>
      </c>
      <c r="R22" s="42">
        <v>3</v>
      </c>
      <c r="S22" s="42">
        <v>3</v>
      </c>
      <c r="T22" s="42">
        <v>3</v>
      </c>
      <c r="U22" s="115">
        <f t="shared" si="0"/>
        <v>3</v>
      </c>
      <c r="V22" s="48" t="str">
        <f t="shared" si="1"/>
        <v>ดย</v>
      </c>
      <c r="W22" s="295" t="str">
        <f>เวลาเรียน1!CC20</f>
        <v/>
      </c>
      <c r="X22" s="110"/>
      <c r="Y22" s="110"/>
      <c r="Z22" s="80"/>
      <c r="AA22" s="80"/>
      <c r="AB22" s="80"/>
      <c r="AC22" s="80"/>
      <c r="AD22" s="80"/>
      <c r="AE22" s="80"/>
      <c r="AF22" s="80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225"/>
      <c r="IW22" s="299" t="str">
        <f t="shared" si="2"/>
        <v/>
      </c>
    </row>
    <row r="23" spans="1:257" customFormat="1" ht="13.5" customHeight="1">
      <c r="A23" s="207">
        <f>เวลาเรียน1!A21</f>
        <v>16</v>
      </c>
      <c r="B23" s="45" t="str">
        <f>เวลาเรียน1!D21</f>
        <v>ด.ญ.ศิลป์สุภา พงศ์ศิริเสรี</v>
      </c>
      <c r="C23" s="42">
        <v>3</v>
      </c>
      <c r="D23" s="42">
        <v>3</v>
      </c>
      <c r="E23" s="42">
        <v>3</v>
      </c>
      <c r="F23" s="42">
        <v>3</v>
      </c>
      <c r="G23" s="42">
        <v>3</v>
      </c>
      <c r="H23" s="42">
        <v>3</v>
      </c>
      <c r="I23" s="42">
        <v>3</v>
      </c>
      <c r="J23" s="42">
        <v>3</v>
      </c>
      <c r="K23" s="42">
        <v>3</v>
      </c>
      <c r="L23" s="42">
        <v>3</v>
      </c>
      <c r="M23" s="42">
        <v>3</v>
      </c>
      <c r="N23" s="42">
        <v>3</v>
      </c>
      <c r="O23" s="42">
        <v>3</v>
      </c>
      <c r="P23" s="42">
        <v>3</v>
      </c>
      <c r="Q23" s="42">
        <v>3</v>
      </c>
      <c r="R23" s="42">
        <v>3</v>
      </c>
      <c r="S23" s="42">
        <v>3</v>
      </c>
      <c r="T23" s="42">
        <v>3</v>
      </c>
      <c r="U23" s="115">
        <f t="shared" si="0"/>
        <v>3</v>
      </c>
      <c r="V23" s="48" t="str">
        <f t="shared" si="1"/>
        <v>ดย</v>
      </c>
      <c r="W23" s="295" t="str">
        <f>เวลาเรียน1!CC21</f>
        <v/>
      </c>
      <c r="X23" s="110"/>
      <c r="Y23" s="110"/>
      <c r="Z23" s="80"/>
      <c r="AA23" s="80"/>
      <c r="AB23" s="80"/>
      <c r="AC23" s="80"/>
      <c r="AD23" s="80"/>
      <c r="AE23" s="80"/>
      <c r="AF23" s="80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225"/>
      <c r="IW23" s="299" t="str">
        <f t="shared" si="2"/>
        <v/>
      </c>
    </row>
    <row r="24" spans="1:257" customFormat="1" ht="13.5" customHeight="1">
      <c r="A24" s="207">
        <f>เวลาเรียน1!A22</f>
        <v>17</v>
      </c>
      <c r="B24" s="45" t="str">
        <f>เวลาเรียน1!D22</f>
        <v>ด.ญ.กาญจนา แซ่โซ้ง</v>
      </c>
      <c r="C24" s="42">
        <v>3</v>
      </c>
      <c r="D24" s="42">
        <v>3</v>
      </c>
      <c r="E24" s="42">
        <v>3</v>
      </c>
      <c r="F24" s="42">
        <v>3</v>
      </c>
      <c r="G24" s="42">
        <v>3</v>
      </c>
      <c r="H24" s="42">
        <v>3</v>
      </c>
      <c r="I24" s="42">
        <v>3</v>
      </c>
      <c r="J24" s="42">
        <v>3</v>
      </c>
      <c r="K24" s="42">
        <v>3</v>
      </c>
      <c r="L24" s="42">
        <v>3</v>
      </c>
      <c r="M24" s="42">
        <v>3</v>
      </c>
      <c r="N24" s="42">
        <v>3</v>
      </c>
      <c r="O24" s="42">
        <v>3</v>
      </c>
      <c r="P24" s="42">
        <v>3</v>
      </c>
      <c r="Q24" s="42">
        <v>3</v>
      </c>
      <c r="R24" s="42">
        <v>3</v>
      </c>
      <c r="S24" s="42">
        <v>3</v>
      </c>
      <c r="T24" s="42">
        <v>3</v>
      </c>
      <c r="U24" s="115">
        <f t="shared" si="0"/>
        <v>3</v>
      </c>
      <c r="V24" s="48" t="str">
        <f t="shared" si="1"/>
        <v>ดย</v>
      </c>
      <c r="W24" s="295" t="str">
        <f>เวลาเรียน1!CC22</f>
        <v/>
      </c>
      <c r="X24" s="110"/>
      <c r="Y24" s="110"/>
      <c r="Z24" s="80"/>
      <c r="AA24" s="80"/>
      <c r="AB24" s="80"/>
      <c r="AC24" s="80"/>
      <c r="AD24" s="80"/>
      <c r="AE24" s="80"/>
      <c r="AF24" s="80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225"/>
      <c r="IW24" s="299" t="str">
        <f t="shared" si="2"/>
        <v/>
      </c>
    </row>
    <row r="25" spans="1:257" customFormat="1" ht="13.5" customHeight="1">
      <c r="A25" s="207">
        <f>เวลาเรียน1!A23</f>
        <v>18</v>
      </c>
      <c r="B25" s="45" t="str">
        <f>เวลาเรียน1!D23</f>
        <v>ด.ญ.ดาว  ภัทรเกียรติ</v>
      </c>
      <c r="C25" s="42">
        <v>3</v>
      </c>
      <c r="D25" s="42">
        <v>3</v>
      </c>
      <c r="E25" s="42">
        <v>3</v>
      </c>
      <c r="F25" s="42">
        <v>3</v>
      </c>
      <c r="G25" s="42">
        <v>3</v>
      </c>
      <c r="H25" s="42">
        <v>3</v>
      </c>
      <c r="I25" s="42">
        <v>3</v>
      </c>
      <c r="J25" s="42">
        <v>3</v>
      </c>
      <c r="K25" s="42">
        <v>3</v>
      </c>
      <c r="L25" s="42">
        <v>3</v>
      </c>
      <c r="M25" s="42">
        <v>3</v>
      </c>
      <c r="N25" s="42">
        <v>3</v>
      </c>
      <c r="O25" s="42">
        <v>3</v>
      </c>
      <c r="P25" s="42">
        <v>3</v>
      </c>
      <c r="Q25" s="42">
        <v>3</v>
      </c>
      <c r="R25" s="42">
        <v>3</v>
      </c>
      <c r="S25" s="42">
        <v>3</v>
      </c>
      <c r="T25" s="42">
        <v>3</v>
      </c>
      <c r="U25" s="115">
        <f t="shared" si="0"/>
        <v>3</v>
      </c>
      <c r="V25" s="48" t="str">
        <f t="shared" si="1"/>
        <v>ดย</v>
      </c>
      <c r="W25" s="295" t="str">
        <f>เวลาเรียน1!CC23</f>
        <v/>
      </c>
      <c r="X25" s="110"/>
      <c r="Y25" s="110"/>
      <c r="Z25" s="80"/>
      <c r="AA25" s="80"/>
      <c r="AB25" s="80"/>
      <c r="AC25" s="80"/>
      <c r="AD25" s="80"/>
      <c r="AE25" s="80"/>
      <c r="AF25" s="80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225"/>
      <c r="IW25" s="299" t="str">
        <f t="shared" si="2"/>
        <v/>
      </c>
    </row>
    <row r="26" spans="1:257" customFormat="1" ht="13.5" customHeight="1">
      <c r="A26" s="207" t="str">
        <f>เวลาเรียน1!A24</f>
        <v/>
      </c>
      <c r="B26" s="45" t="str">
        <f>เวลาเรียน1!D24</f>
        <v/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115" t="str">
        <f t="shared" si="0"/>
        <v/>
      </c>
      <c r="V26" s="48" t="str">
        <f t="shared" si="1"/>
        <v/>
      </c>
      <c r="W26" s="295" t="str">
        <f>เวลาเรียน1!CC24</f>
        <v/>
      </c>
      <c r="X26" s="110"/>
      <c r="Y26" s="110"/>
      <c r="Z26" s="80"/>
      <c r="AA26" s="80"/>
      <c r="AB26" s="80"/>
      <c r="AC26" s="80"/>
      <c r="AD26" s="80"/>
      <c r="AE26" s="80"/>
      <c r="AF26" s="80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225"/>
      <c r="IW26" s="299" t="str">
        <f t="shared" si="2"/>
        <v/>
      </c>
    </row>
    <row r="27" spans="1:257" customFormat="1" ht="13.5" customHeight="1">
      <c r="A27" s="207" t="str">
        <f>เวลาเรียน1!A25</f>
        <v/>
      </c>
      <c r="B27" s="45" t="str">
        <f>เวลาเรียน1!D25</f>
        <v/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115" t="str">
        <f t="shared" si="0"/>
        <v/>
      </c>
      <c r="V27" s="48" t="str">
        <f t="shared" si="1"/>
        <v/>
      </c>
      <c r="W27" s="295" t="str">
        <f>เวลาเรียน1!CC25</f>
        <v/>
      </c>
      <c r="X27" s="110"/>
      <c r="Y27" s="110"/>
      <c r="Z27" s="80"/>
      <c r="AA27" s="80"/>
      <c r="AB27" s="80"/>
      <c r="AC27" s="80"/>
      <c r="AD27" s="80"/>
      <c r="AE27" s="80"/>
      <c r="AF27" s="80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225"/>
      <c r="IW27" s="299" t="str">
        <f t="shared" si="2"/>
        <v/>
      </c>
    </row>
    <row r="28" spans="1:257" customFormat="1" ht="13.5" customHeight="1">
      <c r="A28" s="207" t="str">
        <f>เวลาเรียน1!A26</f>
        <v/>
      </c>
      <c r="B28" s="45" t="str">
        <f>เวลาเรียน1!D26</f>
        <v/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15" t="str">
        <f t="shared" si="0"/>
        <v/>
      </c>
      <c r="V28" s="48" t="str">
        <f t="shared" si="1"/>
        <v/>
      </c>
      <c r="W28" s="295" t="str">
        <f>เวลาเรียน1!CC26</f>
        <v/>
      </c>
      <c r="X28" s="110"/>
      <c r="Y28" s="110"/>
      <c r="Z28" s="80"/>
      <c r="AA28" s="80"/>
      <c r="AB28" s="80"/>
      <c r="AC28" s="80"/>
      <c r="AD28" s="80"/>
      <c r="AE28" s="80"/>
      <c r="AF28" s="80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225"/>
      <c r="IW28" s="299" t="str">
        <f t="shared" si="2"/>
        <v/>
      </c>
    </row>
    <row r="29" spans="1:257" customFormat="1" ht="13.5" customHeight="1">
      <c r="A29" s="207" t="str">
        <f>เวลาเรียน1!A27</f>
        <v/>
      </c>
      <c r="B29" s="45" t="str">
        <f>เวลาเรียน1!D27</f>
        <v/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115" t="str">
        <f t="shared" si="0"/>
        <v/>
      </c>
      <c r="V29" s="48" t="str">
        <f t="shared" si="1"/>
        <v/>
      </c>
      <c r="W29" s="295" t="str">
        <f>เวลาเรียน1!CC27</f>
        <v/>
      </c>
      <c r="X29" s="110"/>
      <c r="Y29" s="110"/>
      <c r="Z29" s="80"/>
      <c r="AA29" s="80"/>
      <c r="AB29" s="80"/>
      <c r="AC29" s="80"/>
      <c r="AD29" s="80"/>
      <c r="AE29" s="80"/>
      <c r="AF29" s="80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225"/>
      <c r="IW29" s="299" t="str">
        <f t="shared" si="2"/>
        <v/>
      </c>
    </row>
    <row r="30" spans="1:257" customFormat="1" ht="13.5" customHeight="1">
      <c r="A30" s="207" t="str">
        <f>เวลาเรียน1!A28</f>
        <v/>
      </c>
      <c r="B30" s="45" t="str">
        <f>เวลาเรียน1!D28</f>
        <v/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115" t="str">
        <f t="shared" si="0"/>
        <v/>
      </c>
      <c r="V30" s="48" t="str">
        <f t="shared" si="1"/>
        <v/>
      </c>
      <c r="W30" s="295" t="str">
        <f>เวลาเรียน1!CC28</f>
        <v/>
      </c>
      <c r="X30" s="110"/>
      <c r="Y30" s="110"/>
      <c r="Z30" s="80"/>
      <c r="AA30" s="80"/>
      <c r="AB30" s="80"/>
      <c r="AC30" s="80"/>
      <c r="AD30" s="80"/>
      <c r="AE30" s="80"/>
      <c r="AF30" s="80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225"/>
      <c r="IW30" s="299" t="str">
        <f t="shared" si="2"/>
        <v/>
      </c>
    </row>
    <row r="31" spans="1:257" customFormat="1" ht="13.5" customHeight="1">
      <c r="A31" s="207" t="str">
        <f>เวลาเรียน1!A29</f>
        <v/>
      </c>
      <c r="B31" s="45" t="str">
        <f>เวลาเรียน1!D29</f>
        <v/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115" t="str">
        <f t="shared" si="0"/>
        <v/>
      </c>
      <c r="V31" s="48" t="str">
        <f t="shared" si="1"/>
        <v/>
      </c>
      <c r="W31" s="295" t="str">
        <f>เวลาเรียน1!CC29</f>
        <v/>
      </c>
      <c r="X31" s="110"/>
      <c r="Y31" s="110"/>
      <c r="Z31" s="80"/>
      <c r="AA31" s="80"/>
      <c r="AB31" s="80"/>
      <c r="AC31" s="80"/>
      <c r="AD31" s="80"/>
      <c r="AE31" s="80"/>
      <c r="AF31" s="80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225"/>
      <c r="IW31" s="299" t="str">
        <f t="shared" si="2"/>
        <v/>
      </c>
    </row>
    <row r="32" spans="1:257" customFormat="1" ht="13.5" customHeight="1">
      <c r="A32" s="207" t="str">
        <f>เวลาเรียน1!A30</f>
        <v/>
      </c>
      <c r="B32" s="45" t="str">
        <f>เวลาเรียน1!D30</f>
        <v/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15" t="str">
        <f t="shared" si="0"/>
        <v/>
      </c>
      <c r="V32" s="48" t="str">
        <f t="shared" si="1"/>
        <v/>
      </c>
      <c r="W32" s="295" t="str">
        <f>เวลาเรียน1!CC30</f>
        <v/>
      </c>
      <c r="X32" s="110"/>
      <c r="Y32" s="110"/>
      <c r="Z32" s="80"/>
      <c r="AA32" s="80"/>
      <c r="AB32" s="80"/>
      <c r="AC32" s="80"/>
      <c r="AD32" s="80"/>
      <c r="AE32" s="80"/>
      <c r="AF32" s="80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225"/>
      <c r="IW32" s="299" t="str">
        <f t="shared" si="2"/>
        <v/>
      </c>
    </row>
    <row r="33" spans="1:257" customFormat="1" ht="13.5" customHeight="1">
      <c r="A33" s="207" t="str">
        <f>เวลาเรียน1!A31</f>
        <v/>
      </c>
      <c r="B33" s="45" t="str">
        <f>เวลาเรียน1!D31</f>
        <v/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115" t="str">
        <f>IF(W33="ย้าย/ออก","-",IF(IW33=18,0,IF(SUM(C33:T33)/18,SUM(C33:T33)/18,"")))</f>
        <v/>
      </c>
      <c r="V33" s="48" t="str">
        <f t="shared" si="1"/>
        <v/>
      </c>
      <c r="W33" s="295" t="str">
        <f>เวลาเรียน1!CC31</f>
        <v/>
      </c>
      <c r="X33" s="110"/>
      <c r="Y33" s="110"/>
      <c r="Z33" s="80"/>
      <c r="AA33" s="80"/>
      <c r="AB33" s="80"/>
      <c r="AC33" s="80"/>
      <c r="AD33" s="80"/>
      <c r="AE33" s="80"/>
      <c r="AF33" s="80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225"/>
      <c r="IW33" s="299" t="str">
        <f t="shared" si="2"/>
        <v/>
      </c>
    </row>
    <row r="34" spans="1:257" customFormat="1" ht="13.5" customHeight="1">
      <c r="A34" s="207" t="str">
        <f>เวลาเรียน1!A32</f>
        <v/>
      </c>
      <c r="B34" s="45" t="str">
        <f>เวลาเรียน1!D32</f>
        <v/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115" t="str">
        <f t="shared" ref="U34:U44" si="3">IF(W34="ย้าย/ออก","-",IF(IW34=18,0,IF(SUM(C34:T34)/18,SUM(C34:T34)/18,"")))</f>
        <v/>
      </c>
      <c r="V34" s="48" t="str">
        <f t="shared" si="1"/>
        <v/>
      </c>
      <c r="W34" s="295" t="str">
        <f>เวลาเรียน1!CC32</f>
        <v/>
      </c>
      <c r="X34" s="110"/>
      <c r="Y34" s="110"/>
      <c r="Z34" s="80"/>
      <c r="AA34" s="80"/>
      <c r="AB34" s="80"/>
      <c r="AC34" s="80"/>
      <c r="AD34" s="80"/>
      <c r="AE34" s="80"/>
      <c r="AF34" s="80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225"/>
      <c r="IW34" s="299" t="str">
        <f t="shared" si="2"/>
        <v/>
      </c>
    </row>
    <row r="35" spans="1:257" customFormat="1" ht="13.5" customHeight="1">
      <c r="A35" s="207" t="str">
        <f>เวลาเรียน1!A33</f>
        <v/>
      </c>
      <c r="B35" s="45" t="str">
        <f>เวลาเรียน1!D33</f>
        <v/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115" t="str">
        <f t="shared" si="3"/>
        <v/>
      </c>
      <c r="V35" s="48" t="str">
        <f t="shared" si="1"/>
        <v/>
      </c>
      <c r="W35" s="295" t="str">
        <f>เวลาเรียน1!CC33</f>
        <v/>
      </c>
      <c r="X35" s="110"/>
      <c r="Y35" s="110"/>
      <c r="Z35" s="80"/>
      <c r="AA35" s="80"/>
      <c r="AB35" s="80"/>
      <c r="AC35" s="80"/>
      <c r="AD35" s="80"/>
      <c r="AE35" s="80"/>
      <c r="AF35" s="80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223"/>
      <c r="IW35" s="299" t="str">
        <f t="shared" si="2"/>
        <v/>
      </c>
    </row>
    <row r="36" spans="1:257" customFormat="1" ht="13.5" customHeight="1">
      <c r="A36" s="207" t="str">
        <f>เวลาเรียน1!A34</f>
        <v/>
      </c>
      <c r="B36" s="45" t="str">
        <f>เวลาเรียน1!D34</f>
        <v/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115" t="str">
        <f t="shared" si="3"/>
        <v/>
      </c>
      <c r="V36" s="48" t="str">
        <f t="shared" si="1"/>
        <v/>
      </c>
      <c r="W36" s="295" t="str">
        <f>เวลาเรียน1!CC34</f>
        <v/>
      </c>
      <c r="X36" s="110"/>
      <c r="Y36" s="110"/>
      <c r="Z36" s="80"/>
      <c r="AA36" s="80"/>
      <c r="AB36" s="80"/>
      <c r="AC36" s="80"/>
      <c r="AD36" s="80"/>
      <c r="AE36" s="80"/>
      <c r="AF36" s="80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223"/>
      <c r="IW36" s="299" t="str">
        <f t="shared" si="2"/>
        <v/>
      </c>
    </row>
    <row r="37" spans="1:257" customFormat="1" ht="13.5" customHeight="1">
      <c r="A37" s="207" t="str">
        <f>เวลาเรียน1!A35</f>
        <v/>
      </c>
      <c r="B37" s="45" t="str">
        <f>เวลาเรียน1!D35</f>
        <v/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115" t="str">
        <f t="shared" si="3"/>
        <v/>
      </c>
      <c r="V37" s="48" t="str">
        <f t="shared" si="1"/>
        <v/>
      </c>
      <c r="W37" s="295" t="str">
        <f>เวลาเรียน1!CC35</f>
        <v/>
      </c>
      <c r="X37" s="110"/>
      <c r="Y37" s="110"/>
      <c r="Z37" s="80"/>
      <c r="AA37" s="80"/>
      <c r="AB37" s="80"/>
      <c r="AC37" s="80"/>
      <c r="AD37" s="80"/>
      <c r="AE37" s="80"/>
      <c r="AF37" s="80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223"/>
      <c r="IW37" s="299" t="str">
        <f t="shared" si="2"/>
        <v/>
      </c>
    </row>
    <row r="38" spans="1:257" customFormat="1" ht="13.5" customHeight="1">
      <c r="A38" s="207" t="str">
        <f>เวลาเรียน1!A36</f>
        <v/>
      </c>
      <c r="B38" s="45" t="str">
        <f>เวลาเรียน1!D36</f>
        <v/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115" t="str">
        <f t="shared" si="3"/>
        <v/>
      </c>
      <c r="V38" s="48" t="str">
        <f t="shared" si="1"/>
        <v/>
      </c>
      <c r="W38" s="295" t="str">
        <f>เวลาเรียน1!CC36</f>
        <v/>
      </c>
      <c r="X38" s="110"/>
      <c r="Y38" s="110"/>
      <c r="Z38" s="80"/>
      <c r="AA38" s="80"/>
      <c r="AB38" s="80"/>
      <c r="AC38" s="80"/>
      <c r="AD38" s="80"/>
      <c r="AE38" s="80"/>
      <c r="AF38" s="80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223"/>
      <c r="IW38" s="299" t="str">
        <f t="shared" si="2"/>
        <v/>
      </c>
    </row>
    <row r="39" spans="1:257" customFormat="1" ht="13.5" customHeight="1">
      <c r="A39" s="207" t="str">
        <f>เวลาเรียน1!A37</f>
        <v/>
      </c>
      <c r="B39" s="45" t="str">
        <f>เวลาเรียน1!D37</f>
        <v/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15" t="str">
        <f t="shared" si="3"/>
        <v/>
      </c>
      <c r="V39" s="48" t="str">
        <f t="shared" si="1"/>
        <v/>
      </c>
      <c r="W39" s="295" t="str">
        <f>เวลาเรียน1!CC37</f>
        <v/>
      </c>
      <c r="X39" s="110"/>
      <c r="Y39" s="110"/>
      <c r="Z39" s="80"/>
      <c r="AA39" s="80"/>
      <c r="AB39" s="80"/>
      <c r="AC39" s="80"/>
      <c r="AD39" s="80"/>
      <c r="AE39" s="80"/>
      <c r="AF39" s="80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223"/>
      <c r="IW39" s="299" t="str">
        <f t="shared" si="2"/>
        <v/>
      </c>
    </row>
    <row r="40" spans="1:257" customFormat="1" ht="13.5" customHeight="1">
      <c r="A40" s="207" t="str">
        <f>เวลาเรียน1!A38</f>
        <v/>
      </c>
      <c r="B40" s="45" t="str">
        <f>เวลาเรียน1!D38</f>
        <v/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115" t="str">
        <f t="shared" si="3"/>
        <v/>
      </c>
      <c r="V40" s="48" t="str">
        <f t="shared" si="1"/>
        <v/>
      </c>
      <c r="W40" s="295" t="str">
        <f>เวลาเรียน1!CC38</f>
        <v/>
      </c>
      <c r="X40" s="110"/>
      <c r="Y40" s="110"/>
      <c r="Z40" s="80"/>
      <c r="AA40" s="80"/>
      <c r="AB40" s="80"/>
      <c r="AC40" s="80"/>
      <c r="AD40" s="80"/>
      <c r="AE40" s="80"/>
      <c r="AF40" s="80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223"/>
      <c r="IW40" s="299" t="str">
        <f t="shared" si="2"/>
        <v/>
      </c>
    </row>
    <row r="41" spans="1:257" customFormat="1" ht="13.5" customHeight="1">
      <c r="A41" s="207" t="str">
        <f>เวลาเรียน1!A39</f>
        <v/>
      </c>
      <c r="B41" s="45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15" t="str">
        <f t="shared" si="3"/>
        <v/>
      </c>
      <c r="V41" s="48" t="str">
        <f t="shared" si="1"/>
        <v/>
      </c>
      <c r="W41" s="295" t="str">
        <f>เวลาเรียน1!CC39</f>
        <v/>
      </c>
      <c r="X41" s="110"/>
      <c r="Y41" s="110"/>
      <c r="Z41" s="80"/>
      <c r="AA41" s="80"/>
      <c r="AB41" s="80"/>
      <c r="AC41" s="80"/>
      <c r="AD41" s="80"/>
      <c r="AE41" s="80"/>
      <c r="AF41" s="80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223"/>
      <c r="IW41" s="299" t="str">
        <f t="shared" si="2"/>
        <v/>
      </c>
    </row>
    <row r="42" spans="1:257" customFormat="1" ht="13.5" customHeight="1">
      <c r="A42" s="207" t="str">
        <f>เวลาเรียน1!A40</f>
        <v/>
      </c>
      <c r="B42" s="45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15" t="str">
        <f t="shared" si="3"/>
        <v/>
      </c>
      <c r="V42" s="48" t="str">
        <f t="shared" si="1"/>
        <v/>
      </c>
      <c r="W42" s="295" t="str">
        <f>เวลาเรียน1!CC40</f>
        <v/>
      </c>
      <c r="X42" s="110"/>
      <c r="Y42" s="110"/>
      <c r="Z42" s="80"/>
      <c r="AA42" s="80"/>
      <c r="AB42" s="80"/>
      <c r="AC42" s="80"/>
      <c r="AD42" s="80"/>
      <c r="AE42" s="80"/>
      <c r="AF42" s="80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223"/>
      <c r="IW42" s="299" t="str">
        <f t="shared" si="2"/>
        <v/>
      </c>
    </row>
    <row r="43" spans="1:257" customFormat="1" ht="13.5" customHeight="1">
      <c r="A43" s="207" t="str">
        <f>เวลาเรียน1!A41</f>
        <v/>
      </c>
      <c r="B43" s="45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15" t="str">
        <f t="shared" si="3"/>
        <v/>
      </c>
      <c r="V43" s="48" t="str">
        <f t="shared" si="1"/>
        <v/>
      </c>
      <c r="W43" s="295" t="str">
        <f>เวลาเรียน1!CC41</f>
        <v/>
      </c>
      <c r="X43" s="110"/>
      <c r="Y43" s="110"/>
      <c r="Z43" s="80"/>
      <c r="AA43" s="80"/>
      <c r="AB43" s="80"/>
      <c r="AC43" s="80"/>
      <c r="AD43" s="80"/>
      <c r="AE43" s="80"/>
      <c r="AF43" s="80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223"/>
      <c r="IW43" s="299" t="str">
        <f t="shared" si="2"/>
        <v/>
      </c>
    </row>
    <row r="44" spans="1:257" customFormat="1" ht="13.5" customHeight="1">
      <c r="A44" s="207" t="str">
        <f>เวลาเรียน1!A42</f>
        <v/>
      </c>
      <c r="B44" s="45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15" t="str">
        <f t="shared" si="3"/>
        <v/>
      </c>
      <c r="V44" s="48" t="str">
        <f t="shared" si="1"/>
        <v/>
      </c>
      <c r="W44" s="295" t="str">
        <f>เวลาเรียน1!CC42</f>
        <v/>
      </c>
      <c r="X44" s="110"/>
      <c r="Y44" s="110"/>
      <c r="Z44" s="80"/>
      <c r="AA44" s="80"/>
      <c r="AB44" s="80"/>
      <c r="AC44" s="80"/>
      <c r="AD44" s="80"/>
      <c r="AE44" s="80"/>
      <c r="AF44" s="80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223"/>
      <c r="IW44" s="299" t="str">
        <f t="shared" si="2"/>
        <v/>
      </c>
    </row>
    <row r="45" spans="1:257" customFormat="1" ht="13.5" customHeight="1">
      <c r="A45" s="207" t="str">
        <f>เวลาเรียน1!A43</f>
        <v/>
      </c>
      <c r="B45" s="45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15" t="str">
        <f t="shared" ref="U45:U52" si="4">IF(W45="ย้าย/ออก","-",IF(IW45=18,0,IF(SUM(C45:T45)/18,SUM(C45:T45)/18,"")))</f>
        <v/>
      </c>
      <c r="V45" s="48" t="str">
        <f t="shared" ref="V45:V52" si="5">IF(U45="","",IF(W45="ย้าย/ออก","-",VLOOKUP(U45,คุณลักษณะอันพึงประสงค์,3,TRUE)))</f>
        <v/>
      </c>
      <c r="W45" s="295" t="str">
        <f>เวลาเรียน1!CC43</f>
        <v/>
      </c>
      <c r="X45" s="110"/>
      <c r="Y45" s="110"/>
      <c r="Z45" s="80"/>
      <c r="AA45" s="80"/>
      <c r="AB45" s="80"/>
      <c r="AC45" s="80"/>
      <c r="AD45" s="80"/>
      <c r="AE45" s="80"/>
      <c r="AF45" s="80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223"/>
      <c r="IW45" s="299" t="str">
        <f t="shared" si="2"/>
        <v/>
      </c>
    </row>
    <row r="46" spans="1:257" customFormat="1" ht="13.5" customHeight="1">
      <c r="A46" s="207" t="str">
        <f>เวลาเรียน1!A44</f>
        <v/>
      </c>
      <c r="B46" s="45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15" t="str">
        <f t="shared" si="4"/>
        <v/>
      </c>
      <c r="V46" s="48" t="str">
        <f t="shared" si="5"/>
        <v/>
      </c>
      <c r="W46" s="295" t="str">
        <f>เวลาเรียน1!CC44</f>
        <v/>
      </c>
      <c r="X46" s="110"/>
      <c r="Y46" s="110"/>
      <c r="Z46" s="80"/>
      <c r="AA46" s="80"/>
      <c r="AB46" s="80"/>
      <c r="AC46" s="80"/>
      <c r="AD46" s="80"/>
      <c r="AE46" s="80"/>
      <c r="AF46" s="80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223"/>
      <c r="IW46" s="299"/>
    </row>
    <row r="47" spans="1:257" customFormat="1" ht="13.5" customHeight="1">
      <c r="A47" s="207" t="str">
        <f>เวลาเรียน1!A45</f>
        <v/>
      </c>
      <c r="B47" s="45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15" t="str">
        <f t="shared" si="4"/>
        <v/>
      </c>
      <c r="V47" s="48" t="str">
        <f t="shared" si="5"/>
        <v/>
      </c>
      <c r="W47" s="295" t="str">
        <f>เวลาเรียน1!CC45</f>
        <v/>
      </c>
      <c r="X47" s="110"/>
      <c r="Y47" s="110"/>
      <c r="Z47" s="80"/>
      <c r="AA47" s="80"/>
      <c r="AB47" s="80"/>
      <c r="AC47" s="80"/>
      <c r="AD47" s="80"/>
      <c r="AE47" s="80"/>
      <c r="AF47" s="80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223"/>
      <c r="IW47" s="299"/>
    </row>
    <row r="48" spans="1:257" customFormat="1" ht="13.5" customHeight="1">
      <c r="A48" s="207" t="str">
        <f>เวลาเรียน1!A46</f>
        <v/>
      </c>
      <c r="B48" s="45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15" t="str">
        <f t="shared" si="4"/>
        <v/>
      </c>
      <c r="V48" s="48" t="str">
        <f t="shared" si="5"/>
        <v/>
      </c>
      <c r="W48" s="295" t="str">
        <f>เวลาเรียน1!CC46</f>
        <v/>
      </c>
      <c r="X48" s="110"/>
      <c r="Y48" s="110"/>
      <c r="Z48" s="80"/>
      <c r="AA48" s="80"/>
      <c r="AB48" s="80"/>
      <c r="AC48" s="80"/>
      <c r="AD48" s="80"/>
      <c r="AE48" s="80"/>
      <c r="AF48" s="80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223"/>
      <c r="IW48" s="299"/>
    </row>
    <row r="49" spans="1:257" customFormat="1" ht="13.5" customHeight="1">
      <c r="A49" s="207" t="str">
        <f>เวลาเรียน1!A47</f>
        <v/>
      </c>
      <c r="B49" s="45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15" t="str">
        <f t="shared" si="4"/>
        <v/>
      </c>
      <c r="V49" s="48" t="str">
        <f t="shared" si="5"/>
        <v/>
      </c>
      <c r="W49" s="295" t="str">
        <f>เวลาเรียน1!CC47</f>
        <v/>
      </c>
      <c r="X49" s="110"/>
      <c r="Y49" s="110"/>
      <c r="Z49" s="80"/>
      <c r="AA49" s="80"/>
      <c r="AB49" s="80"/>
      <c r="AC49" s="80"/>
      <c r="AD49" s="80"/>
      <c r="AE49" s="80"/>
      <c r="AF49" s="80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223"/>
      <c r="IW49" s="299"/>
    </row>
    <row r="50" spans="1:257" customFormat="1" ht="13.5" customHeight="1">
      <c r="A50" s="207" t="str">
        <f>เวลาเรียน1!A48</f>
        <v/>
      </c>
      <c r="B50" s="45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15" t="str">
        <f t="shared" si="4"/>
        <v/>
      </c>
      <c r="V50" s="48" t="str">
        <f t="shared" si="5"/>
        <v/>
      </c>
      <c r="W50" s="295" t="str">
        <f>เวลาเรียน1!CC48</f>
        <v/>
      </c>
      <c r="X50" s="110"/>
      <c r="Y50" s="110"/>
      <c r="Z50" s="80"/>
      <c r="AA50" s="80"/>
      <c r="AB50" s="80"/>
      <c r="AC50" s="80"/>
      <c r="AD50" s="80"/>
      <c r="AE50" s="80"/>
      <c r="AF50" s="80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223"/>
      <c r="IW50" s="299"/>
    </row>
    <row r="51" spans="1:257" customFormat="1" ht="13.5" customHeight="1">
      <c r="A51" s="207" t="str">
        <f>เวลาเรียน1!A49</f>
        <v/>
      </c>
      <c r="B51" s="45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15" t="str">
        <f t="shared" si="4"/>
        <v/>
      </c>
      <c r="V51" s="48" t="str">
        <f>IF(U51="","",IF(W51="ย้าย/ออก","-",VLOOKUP(U51,คุณลักษณะอันพึงประสงค์,3,TRUE)))</f>
        <v/>
      </c>
      <c r="W51" s="295" t="str">
        <f>เวลาเรียน1!CC49</f>
        <v/>
      </c>
      <c r="X51" s="110"/>
      <c r="Y51" s="110"/>
      <c r="Z51" s="80"/>
      <c r="AA51" s="80"/>
      <c r="AB51" s="80"/>
      <c r="AC51" s="80"/>
      <c r="AD51" s="80"/>
      <c r="AE51" s="80"/>
      <c r="AF51" s="80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223"/>
      <c r="IW51" s="299"/>
    </row>
    <row r="52" spans="1:257" customFormat="1" ht="13.5" customHeight="1">
      <c r="A52" s="207" t="str">
        <f>เวลาเรียน1!A50</f>
        <v/>
      </c>
      <c r="B52" s="45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15" t="str">
        <f t="shared" si="4"/>
        <v/>
      </c>
      <c r="V52" s="48" t="str">
        <f t="shared" si="5"/>
        <v/>
      </c>
      <c r="W52" s="295" t="str">
        <f>เวลาเรียน1!CC50</f>
        <v/>
      </c>
      <c r="X52" s="110"/>
      <c r="Y52" s="110"/>
      <c r="Z52" s="80"/>
      <c r="AA52" s="80"/>
      <c r="AB52" s="80"/>
      <c r="AC52" s="80"/>
      <c r="AD52" s="80"/>
      <c r="AE52" s="80"/>
      <c r="AF52" s="80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223"/>
      <c r="IW52" s="299"/>
    </row>
    <row r="53" spans="1:257" customFormat="1" ht="27" customHeight="1">
      <c r="A53" s="559" t="s">
        <v>101</v>
      </c>
      <c r="B53" s="559"/>
      <c r="C53" s="559"/>
      <c r="D53" s="559"/>
      <c r="E53" s="559"/>
      <c r="F53" s="559"/>
      <c r="G53" s="559"/>
      <c r="H53" s="559"/>
      <c r="I53" s="559"/>
      <c r="J53" s="559"/>
      <c r="K53" s="559"/>
      <c r="L53" s="559"/>
      <c r="M53" s="559"/>
      <c r="N53" s="559"/>
      <c r="O53" s="559"/>
      <c r="P53" s="559"/>
      <c r="Q53" s="559"/>
      <c r="R53" s="559"/>
      <c r="S53" s="559"/>
      <c r="T53" s="559"/>
      <c r="U53" s="559"/>
      <c r="V53" s="559"/>
      <c r="W53" s="10"/>
      <c r="X53" s="110"/>
      <c r="Y53" s="110"/>
      <c r="Z53" s="80"/>
      <c r="AA53" s="80"/>
      <c r="AB53" s="80"/>
      <c r="AC53" s="80"/>
      <c r="AD53" s="80"/>
      <c r="AE53" s="80"/>
      <c r="AF53" s="80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223"/>
    </row>
    <row r="54" spans="1:257" customFormat="1" ht="18" customHeight="1">
      <c r="A54" s="8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3"/>
      <c r="W54" s="10"/>
      <c r="X54" s="110"/>
      <c r="Y54" s="110"/>
      <c r="Z54" s="80"/>
      <c r="AA54" s="80"/>
      <c r="AB54" s="80"/>
      <c r="AC54" s="80"/>
      <c r="AD54" s="80"/>
      <c r="AE54" s="80"/>
      <c r="AF54" s="80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223"/>
    </row>
    <row r="55" spans="1:257" customFormat="1" ht="7.5" customHeight="1">
      <c r="A55" s="558" t="s">
        <v>98</v>
      </c>
      <c r="B55" s="558"/>
      <c r="C55" s="558"/>
      <c r="D55" s="558"/>
      <c r="E55" s="558"/>
      <c r="F55" s="558"/>
      <c r="G55" s="558"/>
      <c r="H55" s="558"/>
      <c r="I55" s="558"/>
      <c r="J55" s="558"/>
      <c r="K55" s="558"/>
      <c r="L55" s="558"/>
      <c r="M55" s="558"/>
      <c r="N55" s="558"/>
      <c r="O55" s="558"/>
      <c r="P55" s="558"/>
      <c r="Q55" s="558"/>
      <c r="R55" s="558"/>
      <c r="S55" s="558"/>
      <c r="T55" s="558"/>
      <c r="U55" s="558"/>
      <c r="V55" s="558"/>
      <c r="W55" s="558"/>
      <c r="X55" s="80"/>
      <c r="Y55" s="80"/>
      <c r="Z55" s="80"/>
      <c r="AA55" s="80"/>
      <c r="AB55" s="80"/>
      <c r="AC55" s="80"/>
      <c r="AD55" s="80"/>
      <c r="AE55" s="80"/>
      <c r="AF55" s="80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223"/>
    </row>
    <row r="56" spans="1:257" customFormat="1" ht="7.5" customHeight="1">
      <c r="A56" s="558"/>
      <c r="B56" s="558"/>
      <c r="C56" s="558"/>
      <c r="D56" s="558"/>
      <c r="E56" s="558"/>
      <c r="F56" s="558"/>
      <c r="G56" s="558"/>
      <c r="H56" s="558"/>
      <c r="I56" s="558"/>
      <c r="J56" s="558"/>
      <c r="K56" s="558"/>
      <c r="L56" s="558"/>
      <c r="M56" s="558"/>
      <c r="N56" s="558"/>
      <c r="O56" s="558"/>
      <c r="P56" s="558"/>
      <c r="Q56" s="558"/>
      <c r="R56" s="558"/>
      <c r="S56" s="558"/>
      <c r="T56" s="558"/>
      <c r="U56" s="558"/>
      <c r="V56" s="558"/>
      <c r="W56" s="558"/>
      <c r="X56" s="80"/>
      <c r="Y56" s="80"/>
      <c r="Z56" s="80"/>
      <c r="AA56" s="80"/>
      <c r="AB56" s="80"/>
      <c r="AC56" s="80"/>
      <c r="AD56" s="80"/>
      <c r="AE56" s="80"/>
      <c r="AF56" s="80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223"/>
    </row>
    <row r="57" spans="1:257" customFormat="1" ht="12" customHeight="1">
      <c r="A57" s="558"/>
      <c r="B57" s="558"/>
      <c r="C57" s="558"/>
      <c r="D57" s="558"/>
      <c r="E57" s="558"/>
      <c r="F57" s="558"/>
      <c r="G57" s="558"/>
      <c r="H57" s="558"/>
      <c r="I57" s="558"/>
      <c r="J57" s="558"/>
      <c r="K57" s="558"/>
      <c r="L57" s="558"/>
      <c r="M57" s="558"/>
      <c r="N57" s="558"/>
      <c r="O57" s="558"/>
      <c r="P57" s="558"/>
      <c r="Q57" s="558"/>
      <c r="R57" s="558"/>
      <c r="S57" s="558"/>
      <c r="T57" s="558"/>
      <c r="U57" s="558"/>
      <c r="V57" s="558"/>
      <c r="W57" s="558"/>
      <c r="X57" s="80"/>
      <c r="Y57" s="80"/>
      <c r="Z57" s="80"/>
      <c r="AA57" s="80"/>
      <c r="AB57" s="80"/>
      <c r="AC57" s="80"/>
      <c r="AD57" s="80"/>
      <c r="AE57" s="80"/>
      <c r="AF57" s="80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223"/>
    </row>
    <row r="58" spans="1:257" customFormat="1" ht="29.25" customHeight="1">
      <c r="A58" s="32"/>
      <c r="B58" s="31"/>
      <c r="C58" s="25"/>
      <c r="D58" s="563" t="str">
        <f>IF(กรอกข้อมูล!B12="","","("&amp;กรอกข้อมูล!B12&amp;")")</f>
        <v>(นางสาวลออ  แยนสัน)</v>
      </c>
      <c r="E58" s="563"/>
      <c r="F58" s="563"/>
      <c r="G58" s="563"/>
      <c r="H58" s="563"/>
      <c r="I58" s="563"/>
      <c r="J58" s="563"/>
      <c r="K58" s="563"/>
      <c r="L58" s="563"/>
      <c r="M58" s="563"/>
      <c r="N58" s="563"/>
      <c r="O58" s="563"/>
      <c r="P58" s="563"/>
      <c r="Q58" s="563"/>
      <c r="R58" s="25"/>
      <c r="S58" s="25"/>
      <c r="T58" s="25"/>
      <c r="U58" s="25"/>
      <c r="V58" s="33"/>
      <c r="W58" s="3"/>
      <c r="X58" s="80"/>
      <c r="Y58" s="80"/>
      <c r="Z58" s="80"/>
      <c r="AA58" s="80"/>
      <c r="AB58" s="80"/>
      <c r="AC58" s="80"/>
      <c r="AD58" s="80"/>
      <c r="AE58" s="80"/>
      <c r="AF58" s="80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223"/>
    </row>
    <row r="59" spans="1:257" ht="29.25" hidden="1" customHeight="1">
      <c r="A59" s="32"/>
      <c r="B59" s="355"/>
      <c r="C59" s="356"/>
      <c r="D59" s="356"/>
      <c r="E59" s="356"/>
      <c r="F59" s="356"/>
      <c r="G59" s="356"/>
      <c r="H59" s="356"/>
      <c r="I59" s="356"/>
      <c r="J59" s="356"/>
      <c r="K59" s="356"/>
      <c r="L59" s="356"/>
      <c r="M59" s="356"/>
      <c r="N59" s="356"/>
      <c r="O59" s="356"/>
      <c r="P59" s="356"/>
      <c r="Q59" s="356"/>
      <c r="R59" s="356"/>
      <c r="S59" s="356"/>
      <c r="T59" s="356"/>
      <c r="U59" s="357"/>
      <c r="V59" s="33"/>
    </row>
    <row r="60" spans="1:257" ht="29.25" hidden="1" customHeight="1">
      <c r="A60" s="358"/>
      <c r="B60" s="359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1"/>
      <c r="V60" s="362"/>
    </row>
    <row r="61" spans="1:257" ht="29.25" hidden="1" customHeight="1"/>
    <row r="62" spans="1:257" ht="29.25" hidden="1" customHeight="1"/>
    <row r="63" spans="1:257" ht="29.25" hidden="1" customHeight="1"/>
    <row r="64" spans="1:257" ht="29.25" hidden="1" customHeight="1"/>
    <row r="65" ht="29.25" hidden="1" customHeight="1"/>
    <row r="66" ht="29.25" hidden="1" customHeight="1"/>
    <row r="67" ht="29.25" hidden="1" customHeight="1"/>
    <row r="68" ht="29.25" hidden="1" customHeight="1"/>
    <row r="69" ht="29.25" hidden="1" customHeight="1"/>
    <row r="70" ht="29.25" hidden="1" customHeight="1"/>
    <row r="71" ht="29.25" hidden="1" customHeight="1"/>
    <row r="72" ht="29.25" hidden="1" customHeight="1"/>
    <row r="73" ht="29.25" hidden="1" customHeight="1"/>
    <row r="74" ht="29.25" hidden="1" customHeight="1"/>
    <row r="75" ht="29.25" hidden="1" customHeight="1"/>
    <row r="76" ht="29.25" hidden="1" customHeight="1"/>
    <row r="77" ht="29.25" hidden="1" customHeight="1"/>
    <row r="78" ht="29.25" hidden="1" customHeight="1"/>
    <row r="79" ht="29.25" hidden="1" customHeight="1"/>
    <row r="80" ht="29.25" hidden="1" customHeight="1"/>
    <row r="81" ht="29.25" hidden="1" customHeight="1"/>
    <row r="82" ht="29.25" hidden="1" customHeight="1"/>
    <row r="83" ht="29.25" hidden="1" customHeight="1"/>
    <row r="84" ht="29.25" hidden="1" customHeight="1"/>
    <row r="85" ht="29.25" hidden="1" customHeight="1"/>
    <row r="86" ht="29.25" hidden="1" customHeight="1"/>
    <row r="87" ht="29.25" hidden="1" customHeight="1"/>
    <row r="88" ht="29.25" hidden="1" customHeight="1"/>
    <row r="89" ht="29.25" hidden="1" customHeight="1"/>
    <row r="90" ht="29.25" hidden="1" customHeight="1"/>
    <row r="91" ht="29.25" hidden="1" customHeight="1"/>
    <row r="92" ht="29.25" hidden="1" customHeight="1"/>
    <row r="93" ht="29.25" hidden="1" customHeight="1"/>
    <row r="94" ht="29.25" hidden="1" customHeight="1"/>
    <row r="95" ht="29.25" hidden="1" customHeight="1"/>
    <row r="96" ht="29.25" hidden="1" customHeight="1"/>
    <row r="97" ht="29.25" hidden="1" customHeight="1"/>
    <row r="98" ht="29.25" hidden="1" customHeight="1"/>
    <row r="99" ht="29.25" hidden="1" customHeight="1"/>
    <row r="100" ht="29.25" hidden="1" customHeight="1"/>
    <row r="101" ht="29.25" hidden="1" customHeight="1"/>
    <row r="102" ht="29.25" hidden="1" customHeight="1"/>
    <row r="103" ht="29.25" hidden="1" customHeight="1"/>
    <row r="104" ht="29.25" hidden="1" customHeight="1"/>
    <row r="105" ht="29.25" hidden="1" customHeight="1"/>
    <row r="106" ht="29.25" hidden="1" customHeight="1"/>
    <row r="107" ht="29.25" hidden="1" customHeight="1"/>
    <row r="108" ht="29.25" hidden="1" customHeight="1"/>
    <row r="109" ht="29.25" hidden="1" customHeight="1"/>
    <row r="110" ht="29.25" hidden="1" customHeight="1"/>
    <row r="111" ht="29.25" hidden="1" customHeight="1"/>
    <row r="112" ht="29.25" hidden="1" customHeight="1"/>
    <row r="113" ht="29.25" hidden="1" customHeight="1"/>
    <row r="114" ht="29.25" hidden="1" customHeight="1"/>
    <row r="115" ht="29.25" hidden="1" customHeight="1"/>
    <row r="116" ht="29.25" hidden="1" customHeight="1"/>
    <row r="117" ht="29.25" hidden="1" customHeight="1"/>
    <row r="118" ht="29.25" hidden="1" customHeight="1"/>
    <row r="119" ht="29.25" hidden="1" customHeight="1"/>
    <row r="120" ht="29.25" hidden="1" customHeight="1"/>
    <row r="121" ht="29.25" hidden="1" customHeight="1"/>
    <row r="122" ht="29.25" hidden="1" customHeight="1"/>
    <row r="123" ht="29.25" hidden="1" customHeight="1"/>
    <row r="124" ht="29.25" hidden="1" customHeight="1"/>
    <row r="125" ht="29.25" hidden="1" customHeight="1"/>
    <row r="126" ht="29.25" hidden="1" customHeight="1"/>
    <row r="127" ht="29.25" hidden="1" customHeight="1"/>
    <row r="128" ht="29.25" hidden="1" customHeight="1"/>
    <row r="129" ht="29.25" hidden="1" customHeight="1"/>
    <row r="130" ht="29.25" hidden="1" customHeight="1"/>
    <row r="131" ht="29.25" hidden="1" customHeight="1"/>
    <row r="132" ht="29.25" hidden="1" customHeight="1"/>
    <row r="133" ht="29.25" hidden="1" customHeight="1"/>
    <row r="134" ht="29.25" hidden="1" customHeight="1"/>
    <row r="135" ht="29.25" hidden="1" customHeight="1"/>
    <row r="136" ht="29.25" hidden="1" customHeight="1"/>
    <row r="137" ht="29.25" hidden="1" customHeight="1"/>
    <row r="138" ht="29.25" hidden="1" customHeight="1"/>
    <row r="139" ht="29.25" hidden="1" customHeight="1"/>
    <row r="140" ht="29.25" hidden="1" customHeight="1"/>
    <row r="141" ht="29.25" hidden="1" customHeight="1"/>
    <row r="142" ht="29.25" hidden="1" customHeight="1"/>
    <row r="143" ht="29.25" hidden="1" customHeight="1"/>
    <row r="144" ht="29.25" hidden="1" customHeight="1"/>
  </sheetData>
  <sheetProtection password="CC2F" sheet="1" objects="1" scenarios="1" selectLockedCells="1"/>
  <mergeCells count="20">
    <mergeCell ref="D58:Q58"/>
    <mergeCell ref="A3:W3"/>
    <mergeCell ref="W4:W7"/>
    <mergeCell ref="C4:T4"/>
    <mergeCell ref="IV8:IV9"/>
    <mergeCell ref="B4:B7"/>
    <mergeCell ref="A4:A7"/>
    <mergeCell ref="U4:U7"/>
    <mergeCell ref="L5:M5"/>
    <mergeCell ref="P5:R5"/>
    <mergeCell ref="S5:T5"/>
    <mergeCell ref="G5:H5"/>
    <mergeCell ref="J5:K5"/>
    <mergeCell ref="N5:O5"/>
    <mergeCell ref="A1:W1"/>
    <mergeCell ref="A55:W57"/>
    <mergeCell ref="A53:V53"/>
    <mergeCell ref="V4:V7"/>
    <mergeCell ref="C5:F5"/>
    <mergeCell ref="A2:W2"/>
  </mergeCells>
  <conditionalFormatting sqref="V58:V60 V8:V52">
    <cfRule type="containsText" dxfId="6" priority="4" operator="containsText" text="0">
      <formula>NOT(ISERROR(SEARCH("0",V8)))</formula>
    </cfRule>
  </conditionalFormatting>
  <conditionalFormatting sqref="V8:V52">
    <cfRule type="containsText" dxfId="5" priority="3" operator="containsText" text="ไม่ผ่าน">
      <formula>NOT(ISERROR(SEARCH("ไม่ผ่าน",V8)))</formula>
    </cfRule>
  </conditionalFormatting>
  <pageMargins left="0.86614173228346458" right="0.51181102362204722" top="0.94488188976377963" bottom="0.55118110236220474" header="0.31496062992125984" footer="0.31496062992125984"/>
  <pageSetup paperSize="9" scale="90" orientation="portrait" blackAndWhite="1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67"/>
  <sheetViews>
    <sheetView showGridLines="0" view="pageBreakPreview" zoomScale="110" zoomScaleNormal="140" zoomScaleSheetLayoutView="110" workbookViewId="0">
      <selection activeCell="G6" sqref="G6:G23"/>
    </sheetView>
  </sheetViews>
  <sheetFormatPr defaultColWidth="0" defaultRowHeight="21.75" customHeight="1" zeroHeight="1"/>
  <cols>
    <col min="1" max="1" width="3.42578125" style="5" customWidth="1"/>
    <col min="2" max="2" width="32.7109375" style="5" customWidth="1"/>
    <col min="3" max="8" width="7.5703125" style="5" customWidth="1"/>
    <col min="9" max="9" width="6.85546875" style="5" customWidth="1"/>
    <col min="10" max="10" width="6.42578125" style="378" customWidth="1"/>
    <col min="11" max="14" width="6.42578125" style="5" hidden="1" customWidth="1"/>
    <col min="15" max="15" width="6.42578125" style="364" customWidth="1"/>
    <col min="16" max="17" width="5.7109375" style="364" customWidth="1"/>
    <col min="18" max="22" width="9.140625" style="364" customWidth="1"/>
    <col min="23" max="23" width="8.85546875" style="364" customWidth="1"/>
    <col min="24" max="28" width="8.85546875" style="5" hidden="1" customWidth="1"/>
    <col min="29" max="16384" width="8.85546875" style="5" hidden="1"/>
  </cols>
  <sheetData>
    <row r="1" spans="1:27" ht="27.75">
      <c r="A1" s="583" t="s">
        <v>388</v>
      </c>
      <c r="B1" s="583"/>
      <c r="C1" s="583"/>
      <c r="D1" s="583"/>
      <c r="E1" s="583"/>
      <c r="F1" s="583"/>
      <c r="G1" s="583"/>
      <c r="H1" s="583"/>
      <c r="I1" s="583"/>
      <c r="J1" s="583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</row>
    <row r="2" spans="1:27" ht="21" customHeight="1">
      <c r="A2" s="584" t="s">
        <v>418</v>
      </c>
      <c r="B2" s="584"/>
      <c r="C2" s="584"/>
      <c r="D2" s="584"/>
      <c r="E2" s="584"/>
      <c r="F2" s="584"/>
      <c r="G2" s="584"/>
      <c r="H2" s="584"/>
      <c r="I2" s="584"/>
      <c r="J2" s="584"/>
      <c r="K2" s="385"/>
      <c r="L2" s="385"/>
      <c r="M2" s="385"/>
      <c r="N2" s="385"/>
      <c r="O2" s="384"/>
      <c r="P2" s="384"/>
      <c r="Q2" s="384"/>
      <c r="R2" s="384"/>
      <c r="S2" s="384"/>
      <c r="T2" s="384"/>
      <c r="U2" s="384"/>
      <c r="V2" s="384"/>
      <c r="W2" s="384"/>
    </row>
    <row r="3" spans="1:27" ht="16.5" customHeight="1">
      <c r="A3" s="585" t="s">
        <v>10</v>
      </c>
      <c r="B3" s="586" t="s">
        <v>110</v>
      </c>
      <c r="C3" s="587" t="s">
        <v>57</v>
      </c>
      <c r="D3" s="587"/>
      <c r="E3" s="587" t="s">
        <v>108</v>
      </c>
      <c r="F3" s="587"/>
      <c r="G3" s="386" t="s">
        <v>389</v>
      </c>
      <c r="H3" s="585" t="s">
        <v>55</v>
      </c>
      <c r="I3" s="588" t="s">
        <v>109</v>
      </c>
      <c r="J3" s="585" t="s">
        <v>18</v>
      </c>
      <c r="K3" s="387"/>
      <c r="L3" s="387"/>
      <c r="M3" s="387"/>
      <c r="N3" s="387"/>
      <c r="O3" s="388"/>
      <c r="P3" s="388"/>
      <c r="Q3" s="388"/>
      <c r="R3" s="384"/>
      <c r="S3" s="384"/>
      <c r="T3" s="384"/>
      <c r="U3" s="384"/>
      <c r="V3" s="384"/>
      <c r="W3" s="384"/>
    </row>
    <row r="4" spans="1:27" ht="60.75" customHeight="1">
      <c r="A4" s="585"/>
      <c r="B4" s="586"/>
      <c r="C4" s="389" t="s">
        <v>390</v>
      </c>
      <c r="D4" s="389" t="s">
        <v>391</v>
      </c>
      <c r="E4" s="389" t="s">
        <v>392</v>
      </c>
      <c r="F4" s="389" t="s">
        <v>393</v>
      </c>
      <c r="G4" s="389" t="s">
        <v>394</v>
      </c>
      <c r="H4" s="585"/>
      <c r="I4" s="588"/>
      <c r="J4" s="585"/>
      <c r="K4" s="390"/>
      <c r="O4" s="388"/>
      <c r="P4" s="388"/>
      <c r="Q4" s="388"/>
      <c r="R4" s="384"/>
      <c r="S4" s="384"/>
      <c r="T4" s="384"/>
      <c r="U4" s="384"/>
      <c r="V4" s="384"/>
      <c r="W4" s="384"/>
    </row>
    <row r="5" spans="1:27" ht="15" customHeight="1">
      <c r="A5" s="585"/>
      <c r="B5" s="586"/>
      <c r="C5" s="386">
        <v>3</v>
      </c>
      <c r="D5" s="386">
        <v>3</v>
      </c>
      <c r="E5" s="386">
        <v>3</v>
      </c>
      <c r="F5" s="386">
        <v>3</v>
      </c>
      <c r="G5" s="386">
        <v>3</v>
      </c>
      <c r="H5" s="386">
        <v>15</v>
      </c>
      <c r="I5" s="588"/>
      <c r="J5" s="585"/>
      <c r="K5" s="390"/>
      <c r="L5" s="390"/>
      <c r="M5" s="390"/>
      <c r="N5" s="390"/>
      <c r="O5" s="391"/>
      <c r="P5" s="575" t="s">
        <v>406</v>
      </c>
      <c r="Q5" s="575"/>
      <c r="R5" s="575"/>
      <c r="S5" s="575"/>
      <c r="T5" s="575"/>
      <c r="U5" s="575"/>
      <c r="V5" s="575"/>
      <c r="W5" s="575"/>
      <c r="Y5" s="313" t="s">
        <v>134</v>
      </c>
      <c r="Z5" s="313" t="s">
        <v>135</v>
      </c>
      <c r="AA5" s="313" t="s">
        <v>395</v>
      </c>
    </row>
    <row r="6" spans="1:27" ht="13.5" customHeight="1">
      <c r="A6" s="392">
        <f>เวลาเรียน1!A6</f>
        <v>1</v>
      </c>
      <c r="B6" s="393" t="str">
        <f>เวลาเรียน1!D6</f>
        <v>ด.ช.วีระพงษ์ แซ่โซ้ง</v>
      </c>
      <c r="C6" s="365">
        <v>1</v>
      </c>
      <c r="D6" s="365">
        <v>1</v>
      </c>
      <c r="E6" s="365">
        <v>1</v>
      </c>
      <c r="F6" s="365">
        <v>1</v>
      </c>
      <c r="G6" s="365">
        <v>1</v>
      </c>
      <c r="H6" s="394">
        <f>IF(A6="","",IF(J6="ย้าย","-",SUM(C6:G6)))</f>
        <v>5</v>
      </c>
      <c r="I6" s="395" t="str">
        <f>IF(H6="","",IF(J6="ย้าย","-",VLOOKUP(H6,เกณฑ์ดย,4,TRUE)))</f>
        <v>ผ</v>
      </c>
      <c r="J6" s="396" t="str">
        <f>เวลาเรียน1!CC6</f>
        <v/>
      </c>
      <c r="K6" s="582"/>
      <c r="L6" s="582"/>
      <c r="M6" s="582"/>
      <c r="N6" s="582"/>
      <c r="O6" s="391"/>
      <c r="P6" s="575"/>
      <c r="Q6" s="575"/>
      <c r="R6" s="575"/>
      <c r="S6" s="575"/>
      <c r="T6" s="575"/>
      <c r="U6" s="575"/>
      <c r="V6" s="575"/>
      <c r="W6" s="575"/>
      <c r="Y6" s="5">
        <f>SUM(C6:D6)</f>
        <v>2</v>
      </c>
      <c r="Z6" s="5">
        <f>SUM(E6:F6)</f>
        <v>2</v>
      </c>
    </row>
    <row r="7" spans="1:27" ht="13.5" customHeight="1">
      <c r="A7" s="392">
        <f>เวลาเรียน1!A7</f>
        <v>2</v>
      </c>
      <c r="B7" s="393" t="str">
        <f>เวลาเรียน1!D7</f>
        <v>ด.ช.ดนุสรณ์ แซ่ท้าว</v>
      </c>
      <c r="C7" s="365">
        <v>1</v>
      </c>
      <c r="D7" s="365">
        <v>1</v>
      </c>
      <c r="E7" s="365">
        <v>1</v>
      </c>
      <c r="F7" s="365">
        <v>1</v>
      </c>
      <c r="G7" s="365">
        <v>1</v>
      </c>
      <c r="H7" s="394">
        <f t="shared" ref="H7:H45" si="0">IF(A7="","",IF(J7="ย้าย","-",SUM(C7:G7)))</f>
        <v>5</v>
      </c>
      <c r="I7" s="395" t="str">
        <f t="shared" ref="I7:I30" si="1">IF(H7="","",IF(J7="ย้าย","-",VLOOKUP(H7,เกณฑ์ดย,4,TRUE)))</f>
        <v>ผ</v>
      </c>
      <c r="J7" s="396" t="str">
        <f>เวลาเรียน1!CC7</f>
        <v/>
      </c>
      <c r="K7" s="397"/>
      <c r="L7" s="397"/>
      <c r="M7" s="397"/>
      <c r="N7" s="397"/>
      <c r="O7" s="398"/>
      <c r="P7" s="575" t="s">
        <v>156</v>
      </c>
      <c r="Q7" s="575"/>
      <c r="R7" s="575"/>
      <c r="S7" s="575"/>
      <c r="T7" s="575"/>
      <c r="U7" s="575"/>
      <c r="V7" s="575"/>
      <c r="W7" s="575"/>
      <c r="Y7" s="5">
        <f t="shared" ref="Y7:Y45" si="2">SUM(C7:D7)</f>
        <v>2</v>
      </c>
      <c r="Z7" s="5">
        <f t="shared" ref="Z7:Z45" si="3">SUM(E7:F7)</f>
        <v>2</v>
      </c>
    </row>
    <row r="8" spans="1:27" ht="13.5" customHeight="1">
      <c r="A8" s="392">
        <f>เวลาเรียน1!A8</f>
        <v>3</v>
      </c>
      <c r="B8" s="393" t="str">
        <f>เวลาเรียน1!D8</f>
        <v>ด.ช.นธวัฒน์ พงศ์พรไพศาล</v>
      </c>
      <c r="C8" s="365">
        <v>1</v>
      </c>
      <c r="D8" s="365">
        <v>1</v>
      </c>
      <c r="E8" s="365">
        <v>1</v>
      </c>
      <c r="F8" s="365">
        <v>1</v>
      </c>
      <c r="G8" s="365">
        <v>1</v>
      </c>
      <c r="H8" s="394">
        <f t="shared" si="0"/>
        <v>5</v>
      </c>
      <c r="I8" s="395" t="str">
        <f t="shared" si="1"/>
        <v>ผ</v>
      </c>
      <c r="J8" s="396" t="str">
        <f>เวลาเรียน1!CC8</f>
        <v/>
      </c>
      <c r="K8" s="399"/>
      <c r="L8" s="399"/>
      <c r="M8" s="399"/>
      <c r="N8" s="399"/>
      <c r="O8" s="398"/>
      <c r="P8" s="576" t="s">
        <v>407</v>
      </c>
      <c r="Q8" s="576"/>
      <c r="R8" s="576"/>
      <c r="S8" s="576"/>
      <c r="T8" s="576"/>
      <c r="U8" s="576"/>
      <c r="V8" s="576"/>
      <c r="W8" s="576"/>
      <c r="Y8" s="5">
        <f t="shared" si="2"/>
        <v>2</v>
      </c>
      <c r="Z8" s="5">
        <f t="shared" si="3"/>
        <v>2</v>
      </c>
    </row>
    <row r="9" spans="1:27" ht="13.5" customHeight="1">
      <c r="A9" s="392">
        <f>เวลาเรียน1!A9</f>
        <v>4</v>
      </c>
      <c r="B9" s="393" t="str">
        <f>เวลาเรียน1!D9</f>
        <v>ด.ญ.นิราภร แซ่เล่า</v>
      </c>
      <c r="C9" s="365">
        <v>1</v>
      </c>
      <c r="D9" s="365">
        <v>1</v>
      </c>
      <c r="E9" s="365">
        <v>1</v>
      </c>
      <c r="F9" s="365">
        <v>1</v>
      </c>
      <c r="G9" s="365">
        <v>1</v>
      </c>
      <c r="H9" s="394">
        <f t="shared" si="0"/>
        <v>5</v>
      </c>
      <c r="I9" s="395" t="str">
        <f t="shared" si="1"/>
        <v>ผ</v>
      </c>
      <c r="J9" s="396" t="str">
        <f>เวลาเรียน1!CC9</f>
        <v/>
      </c>
      <c r="K9" s="399"/>
      <c r="L9" s="399"/>
      <c r="M9" s="399"/>
      <c r="N9" s="399"/>
      <c r="O9" s="398"/>
      <c r="P9" s="576"/>
      <c r="Q9" s="576"/>
      <c r="R9" s="576"/>
      <c r="S9" s="576"/>
      <c r="T9" s="576"/>
      <c r="U9" s="576"/>
      <c r="V9" s="576"/>
      <c r="W9" s="576"/>
      <c r="Y9" s="5">
        <f t="shared" si="2"/>
        <v>2</v>
      </c>
      <c r="Z9" s="5">
        <f t="shared" si="3"/>
        <v>2</v>
      </c>
    </row>
    <row r="10" spans="1:27" ht="13.5" customHeight="1">
      <c r="A10" s="392">
        <f>เวลาเรียน1!A10</f>
        <v>5</v>
      </c>
      <c r="B10" s="393" t="str">
        <f>เวลาเรียน1!D10</f>
        <v>ด.ญ.มานี แซ่โซ้ง</v>
      </c>
      <c r="C10" s="365">
        <v>1</v>
      </c>
      <c r="D10" s="365">
        <v>1</v>
      </c>
      <c r="E10" s="365">
        <v>1</v>
      </c>
      <c r="F10" s="365">
        <v>1</v>
      </c>
      <c r="G10" s="365">
        <v>1</v>
      </c>
      <c r="H10" s="394">
        <f t="shared" si="0"/>
        <v>5</v>
      </c>
      <c r="I10" s="395" t="str">
        <f t="shared" si="1"/>
        <v>ผ</v>
      </c>
      <c r="J10" s="396" t="str">
        <f>เวลาเรียน1!CC10</f>
        <v/>
      </c>
      <c r="K10" s="399"/>
      <c r="L10" s="399"/>
      <c r="M10" s="399"/>
      <c r="N10" s="399"/>
      <c r="O10" s="398"/>
      <c r="P10" s="576"/>
      <c r="Q10" s="576"/>
      <c r="R10" s="576"/>
      <c r="S10" s="576"/>
      <c r="T10" s="576"/>
      <c r="U10" s="576"/>
      <c r="V10" s="576"/>
      <c r="W10" s="576"/>
      <c r="Y10" s="5">
        <f t="shared" si="2"/>
        <v>2</v>
      </c>
      <c r="Z10" s="5">
        <f t="shared" si="3"/>
        <v>2</v>
      </c>
    </row>
    <row r="11" spans="1:27" ht="13.5" customHeight="1">
      <c r="A11" s="392">
        <f>เวลาเรียน1!A11</f>
        <v>6</v>
      </c>
      <c r="B11" s="393" t="str">
        <f>เวลาเรียน1!D11</f>
        <v>ด.ญ.วรรณิกา แซ่โซ้ง</v>
      </c>
      <c r="C11" s="365">
        <v>2</v>
      </c>
      <c r="D11" s="365">
        <v>2</v>
      </c>
      <c r="E11" s="365">
        <v>2</v>
      </c>
      <c r="F11" s="365">
        <v>2</v>
      </c>
      <c r="G11" s="365">
        <v>2</v>
      </c>
      <c r="H11" s="394">
        <f t="shared" si="0"/>
        <v>10</v>
      </c>
      <c r="I11" s="395" t="str">
        <f t="shared" si="1"/>
        <v>ด</v>
      </c>
      <c r="J11" s="396" t="str">
        <f>เวลาเรียน1!CC11</f>
        <v/>
      </c>
      <c r="K11" s="399"/>
      <c r="L11" s="399"/>
      <c r="M11" s="399"/>
      <c r="N11" s="399"/>
      <c r="O11" s="398"/>
      <c r="P11" s="576"/>
      <c r="Q11" s="576"/>
      <c r="R11" s="576"/>
      <c r="S11" s="576"/>
      <c r="T11" s="576"/>
      <c r="U11" s="576"/>
      <c r="V11" s="576"/>
      <c r="W11" s="576"/>
      <c r="Y11" s="5">
        <f t="shared" si="2"/>
        <v>4</v>
      </c>
      <c r="Z11" s="5">
        <f t="shared" si="3"/>
        <v>4</v>
      </c>
    </row>
    <row r="12" spans="1:27" ht="13.5" customHeight="1">
      <c r="A12" s="392">
        <f>เวลาเรียน1!A12</f>
        <v>7</v>
      </c>
      <c r="B12" s="393" t="str">
        <f>เวลาเรียน1!D12</f>
        <v>ด.ญ.วรรณี แซ่โซ้ง</v>
      </c>
      <c r="C12" s="365">
        <v>2</v>
      </c>
      <c r="D12" s="365">
        <v>2</v>
      </c>
      <c r="E12" s="365">
        <v>2</v>
      </c>
      <c r="F12" s="365">
        <v>2</v>
      </c>
      <c r="G12" s="365">
        <v>2</v>
      </c>
      <c r="H12" s="394">
        <f t="shared" si="0"/>
        <v>10</v>
      </c>
      <c r="I12" s="395" t="str">
        <f t="shared" si="1"/>
        <v>ด</v>
      </c>
      <c r="J12" s="396" t="str">
        <f>เวลาเรียน1!CC12</f>
        <v/>
      </c>
      <c r="K12" s="582"/>
      <c r="L12" s="582"/>
      <c r="M12" s="582"/>
      <c r="N12" s="582"/>
      <c r="O12" s="398"/>
      <c r="P12" s="576"/>
      <c r="Q12" s="576"/>
      <c r="R12" s="576"/>
      <c r="S12" s="576"/>
      <c r="T12" s="576"/>
      <c r="U12" s="576"/>
      <c r="V12" s="576"/>
      <c r="W12" s="576"/>
      <c r="Y12" s="5">
        <f t="shared" si="2"/>
        <v>4</v>
      </c>
      <c r="Z12" s="5">
        <f t="shared" si="3"/>
        <v>4</v>
      </c>
    </row>
    <row r="13" spans="1:27" ht="13.5" customHeight="1">
      <c r="A13" s="392">
        <f>เวลาเรียน1!A13</f>
        <v>8</v>
      </c>
      <c r="B13" s="393" t="str">
        <f>เวลาเรียน1!D13</f>
        <v>ด.ญ.ศิริพร แซ่สง</v>
      </c>
      <c r="C13" s="365">
        <v>1</v>
      </c>
      <c r="D13" s="365">
        <v>1</v>
      </c>
      <c r="E13" s="365">
        <v>1</v>
      </c>
      <c r="F13" s="365">
        <v>1</v>
      </c>
      <c r="G13" s="365">
        <v>1</v>
      </c>
      <c r="H13" s="394">
        <f t="shared" si="0"/>
        <v>5</v>
      </c>
      <c r="I13" s="395" t="str">
        <f t="shared" si="1"/>
        <v>ผ</v>
      </c>
      <c r="J13" s="396" t="str">
        <f>เวลาเรียน1!CC13</f>
        <v/>
      </c>
      <c r="K13" s="397"/>
      <c r="L13" s="397"/>
      <c r="M13" s="397"/>
      <c r="N13" s="397"/>
      <c r="O13" s="398"/>
      <c r="P13" s="576"/>
      <c r="Q13" s="576"/>
      <c r="R13" s="576"/>
      <c r="S13" s="576"/>
      <c r="T13" s="576"/>
      <c r="U13" s="576"/>
      <c r="V13" s="576"/>
      <c r="W13" s="576"/>
      <c r="Y13" s="5">
        <f t="shared" si="2"/>
        <v>2</v>
      </c>
      <c r="Z13" s="5">
        <f t="shared" si="3"/>
        <v>2</v>
      </c>
    </row>
    <row r="14" spans="1:27" ht="13.5" customHeight="1">
      <c r="A14" s="392">
        <f>เวลาเรียน1!A14</f>
        <v>9</v>
      </c>
      <c r="B14" s="393" t="str">
        <f>เวลาเรียน1!D14</f>
        <v>ด.ญ.สุกัญญา ทรงสิริไพรศาล</v>
      </c>
      <c r="C14" s="365">
        <v>3</v>
      </c>
      <c r="D14" s="365">
        <v>3</v>
      </c>
      <c r="E14" s="365">
        <v>3</v>
      </c>
      <c r="F14" s="365">
        <v>3</v>
      </c>
      <c r="G14" s="365">
        <v>3</v>
      </c>
      <c r="H14" s="394">
        <f t="shared" si="0"/>
        <v>15</v>
      </c>
      <c r="I14" s="395" t="str">
        <f t="shared" si="1"/>
        <v>ดย</v>
      </c>
      <c r="J14" s="396" t="str">
        <f>เวลาเรียน1!CC14</f>
        <v/>
      </c>
      <c r="K14" s="399"/>
      <c r="L14" s="399"/>
      <c r="M14" s="399"/>
      <c r="N14" s="399"/>
      <c r="O14" s="398"/>
      <c r="P14" s="576"/>
      <c r="Q14" s="576"/>
      <c r="R14" s="576"/>
      <c r="S14" s="576"/>
      <c r="T14" s="576"/>
      <c r="U14" s="576"/>
      <c r="V14" s="576"/>
      <c r="W14" s="576"/>
      <c r="Y14" s="5">
        <f t="shared" si="2"/>
        <v>6</v>
      </c>
      <c r="Z14" s="5">
        <f t="shared" si="3"/>
        <v>6</v>
      </c>
    </row>
    <row r="15" spans="1:27" ht="13.5" customHeight="1">
      <c r="A15" s="392">
        <f>เวลาเรียน1!A15</f>
        <v>10</v>
      </c>
      <c r="B15" s="393" t="str">
        <f>เวลาเรียน1!D15</f>
        <v>ด.ญ.สุณี ภัทรเกียรติ</v>
      </c>
      <c r="C15" s="365">
        <v>2</v>
      </c>
      <c r="D15" s="365">
        <v>2</v>
      </c>
      <c r="E15" s="365">
        <v>2</v>
      </c>
      <c r="F15" s="365">
        <v>2</v>
      </c>
      <c r="G15" s="365">
        <v>2</v>
      </c>
      <c r="H15" s="394">
        <f t="shared" si="0"/>
        <v>10</v>
      </c>
      <c r="I15" s="395" t="str">
        <f t="shared" si="1"/>
        <v>ด</v>
      </c>
      <c r="J15" s="396" t="str">
        <f>เวลาเรียน1!CC15</f>
        <v/>
      </c>
      <c r="K15" s="399"/>
      <c r="L15" s="399"/>
      <c r="M15" s="399"/>
      <c r="N15" s="399"/>
      <c r="O15" s="398"/>
      <c r="P15" s="576"/>
      <c r="Q15" s="576"/>
      <c r="R15" s="576"/>
      <c r="S15" s="576"/>
      <c r="T15" s="576"/>
      <c r="U15" s="576"/>
      <c r="V15" s="576"/>
      <c r="W15" s="576"/>
      <c r="Y15" s="5">
        <f t="shared" si="2"/>
        <v>4</v>
      </c>
      <c r="Z15" s="5">
        <f t="shared" si="3"/>
        <v>4</v>
      </c>
    </row>
    <row r="16" spans="1:27" ht="13.5" customHeight="1">
      <c r="A16" s="392">
        <f>เวลาเรียน1!A16</f>
        <v>11</v>
      </c>
      <c r="B16" s="393" t="str">
        <f>เวลาเรียน1!D16</f>
        <v>ด.ญ.สุดารัตน์ ชัยภาคพิบูล</v>
      </c>
      <c r="C16" s="365">
        <v>2</v>
      </c>
      <c r="D16" s="365">
        <v>2</v>
      </c>
      <c r="E16" s="365">
        <v>2</v>
      </c>
      <c r="F16" s="365">
        <v>2</v>
      </c>
      <c r="G16" s="365">
        <v>2</v>
      </c>
      <c r="H16" s="394">
        <f t="shared" si="0"/>
        <v>10</v>
      </c>
      <c r="I16" s="395" t="str">
        <f t="shared" si="1"/>
        <v>ด</v>
      </c>
      <c r="J16" s="396" t="str">
        <f>เวลาเรียน1!CC16</f>
        <v/>
      </c>
      <c r="K16" s="399"/>
      <c r="L16" s="399"/>
      <c r="M16" s="399"/>
      <c r="N16" s="399"/>
      <c r="O16" s="398"/>
      <c r="P16" s="576"/>
      <c r="Q16" s="576"/>
      <c r="R16" s="576"/>
      <c r="S16" s="576"/>
      <c r="T16" s="576"/>
      <c r="U16" s="576"/>
      <c r="V16" s="576"/>
      <c r="W16" s="576"/>
      <c r="Y16" s="5">
        <f t="shared" si="2"/>
        <v>4</v>
      </c>
      <c r="Z16" s="5">
        <f t="shared" si="3"/>
        <v>4</v>
      </c>
    </row>
    <row r="17" spans="1:26" ht="13.5" customHeight="1">
      <c r="A17" s="392">
        <f>เวลาเรียน1!A17</f>
        <v>12</v>
      </c>
      <c r="B17" s="393" t="str">
        <f>เวลาเรียน1!D17</f>
        <v>ด.ญ.อัมพร ดำรงอริยกุล</v>
      </c>
      <c r="C17" s="365">
        <v>2</v>
      </c>
      <c r="D17" s="365">
        <v>2</v>
      </c>
      <c r="E17" s="365">
        <v>2</v>
      </c>
      <c r="F17" s="365">
        <v>2</v>
      </c>
      <c r="G17" s="365">
        <v>2</v>
      </c>
      <c r="H17" s="394">
        <f t="shared" si="0"/>
        <v>10</v>
      </c>
      <c r="I17" s="395" t="str">
        <f t="shared" si="1"/>
        <v>ด</v>
      </c>
      <c r="J17" s="396" t="str">
        <f>เวลาเรียน1!CC17</f>
        <v/>
      </c>
      <c r="K17" s="390"/>
      <c r="L17" s="390"/>
      <c r="M17" s="390"/>
      <c r="N17" s="390"/>
      <c r="O17" s="398"/>
      <c r="P17" s="575" t="s">
        <v>166</v>
      </c>
      <c r="Q17" s="575"/>
      <c r="R17" s="575"/>
      <c r="S17" s="575"/>
      <c r="T17" s="575"/>
      <c r="U17" s="575"/>
      <c r="V17" s="575"/>
      <c r="W17" s="575"/>
      <c r="Y17" s="5">
        <f t="shared" si="2"/>
        <v>4</v>
      </c>
      <c r="Z17" s="5">
        <f t="shared" si="3"/>
        <v>4</v>
      </c>
    </row>
    <row r="18" spans="1:26" ht="13.5" customHeight="1">
      <c r="A18" s="392">
        <f>เวลาเรียน1!A18</f>
        <v>13</v>
      </c>
      <c r="B18" s="393" t="str">
        <f>เวลาเรียน1!D18</f>
        <v>ด.ญ.กนกวรรณ วงศ์คำมา</v>
      </c>
      <c r="C18" s="365">
        <v>1</v>
      </c>
      <c r="D18" s="365">
        <v>1</v>
      </c>
      <c r="E18" s="365">
        <v>1</v>
      </c>
      <c r="F18" s="365">
        <v>1</v>
      </c>
      <c r="G18" s="365">
        <v>1</v>
      </c>
      <c r="H18" s="394">
        <f t="shared" si="0"/>
        <v>5</v>
      </c>
      <c r="I18" s="395" t="str">
        <f t="shared" si="1"/>
        <v>ผ</v>
      </c>
      <c r="J18" s="396" t="str">
        <f>เวลาเรียน1!CC18</f>
        <v/>
      </c>
      <c r="K18" s="390"/>
      <c r="L18" s="390"/>
      <c r="M18" s="390"/>
      <c r="N18" s="390"/>
      <c r="O18" s="398"/>
      <c r="P18" s="577" t="s">
        <v>408</v>
      </c>
      <c r="Q18" s="577"/>
      <c r="R18" s="577"/>
      <c r="S18" s="577"/>
      <c r="T18" s="577"/>
      <c r="U18" s="577"/>
      <c r="V18" s="577"/>
      <c r="W18" s="577"/>
      <c r="Y18" s="5">
        <f t="shared" si="2"/>
        <v>2</v>
      </c>
      <c r="Z18" s="5">
        <f t="shared" si="3"/>
        <v>2</v>
      </c>
    </row>
    <row r="19" spans="1:26" ht="13.5" customHeight="1">
      <c r="A19" s="392">
        <f>เวลาเรียน1!A19</f>
        <v>14</v>
      </c>
      <c r="B19" s="393" t="str">
        <f>เวลาเรียน1!D19</f>
        <v>ด.ญ.สุภา แซ่โซ้ง</v>
      </c>
      <c r="C19" s="365">
        <v>2</v>
      </c>
      <c r="D19" s="365">
        <v>2</v>
      </c>
      <c r="E19" s="365">
        <v>2</v>
      </c>
      <c r="F19" s="365">
        <v>2</v>
      </c>
      <c r="G19" s="365">
        <v>2</v>
      </c>
      <c r="H19" s="394">
        <f t="shared" si="0"/>
        <v>10</v>
      </c>
      <c r="I19" s="395" t="str">
        <f t="shared" si="1"/>
        <v>ด</v>
      </c>
      <c r="J19" s="396" t="str">
        <f>เวลาเรียน1!CC19</f>
        <v/>
      </c>
      <c r="K19" s="397" t="s">
        <v>111</v>
      </c>
      <c r="L19" s="397" t="s">
        <v>112</v>
      </c>
      <c r="M19" s="397"/>
      <c r="N19" s="397" t="s">
        <v>113</v>
      </c>
      <c r="O19" s="398"/>
      <c r="P19" s="577" t="s">
        <v>409</v>
      </c>
      <c r="Q19" s="577"/>
      <c r="R19" s="577"/>
      <c r="S19" s="577"/>
      <c r="T19" s="577"/>
      <c r="U19" s="577"/>
      <c r="V19" s="577"/>
      <c r="W19" s="577"/>
      <c r="Y19" s="5">
        <f t="shared" si="2"/>
        <v>4</v>
      </c>
      <c r="Z19" s="5">
        <f t="shared" si="3"/>
        <v>4</v>
      </c>
    </row>
    <row r="20" spans="1:26" ht="13.5" customHeight="1">
      <c r="A20" s="392">
        <f>เวลาเรียน1!A20</f>
        <v>15</v>
      </c>
      <c r="B20" s="393" t="str">
        <f>เวลาเรียน1!D20</f>
        <v>ด.ญ.ประภาพร แซ่ลี</v>
      </c>
      <c r="C20" s="365">
        <v>1</v>
      </c>
      <c r="D20" s="365">
        <v>1</v>
      </c>
      <c r="E20" s="365">
        <v>1</v>
      </c>
      <c r="F20" s="365">
        <v>1</v>
      </c>
      <c r="G20" s="365">
        <v>1</v>
      </c>
      <c r="H20" s="394">
        <f t="shared" si="0"/>
        <v>5</v>
      </c>
      <c r="I20" s="395" t="str">
        <f t="shared" si="1"/>
        <v>ผ</v>
      </c>
      <c r="J20" s="396" t="str">
        <f>เวลาเรียน1!CC20</f>
        <v/>
      </c>
      <c r="K20" s="399">
        <v>0</v>
      </c>
      <c r="L20" s="399">
        <v>4</v>
      </c>
      <c r="M20" s="399"/>
      <c r="N20" s="399" t="s">
        <v>17</v>
      </c>
      <c r="O20" s="398"/>
      <c r="P20" s="577" t="s">
        <v>410</v>
      </c>
      <c r="Q20" s="577"/>
      <c r="R20" s="577"/>
      <c r="S20" s="577"/>
      <c r="T20" s="577"/>
      <c r="U20" s="577"/>
      <c r="V20" s="577"/>
      <c r="W20" s="577"/>
      <c r="Y20" s="5">
        <f t="shared" si="2"/>
        <v>2</v>
      </c>
      <c r="Z20" s="5">
        <f t="shared" si="3"/>
        <v>2</v>
      </c>
    </row>
    <row r="21" spans="1:26" ht="13.5" customHeight="1">
      <c r="A21" s="392">
        <f>เวลาเรียน1!A21</f>
        <v>16</v>
      </c>
      <c r="B21" s="393" t="str">
        <f>เวลาเรียน1!D21</f>
        <v>ด.ญ.ศิลป์สุภา พงศ์ศิริเสรี</v>
      </c>
      <c r="C21" s="365">
        <v>2</v>
      </c>
      <c r="D21" s="365">
        <v>2</v>
      </c>
      <c r="E21" s="365">
        <v>2</v>
      </c>
      <c r="F21" s="365">
        <v>2</v>
      </c>
      <c r="G21" s="365">
        <v>2</v>
      </c>
      <c r="H21" s="394">
        <f t="shared" si="0"/>
        <v>10</v>
      </c>
      <c r="I21" s="395" t="str">
        <f t="shared" si="1"/>
        <v>ด</v>
      </c>
      <c r="J21" s="396" t="str">
        <f>เวลาเรียน1!CC21</f>
        <v/>
      </c>
      <c r="K21" s="399">
        <v>5</v>
      </c>
      <c r="L21" s="399">
        <v>8</v>
      </c>
      <c r="M21" s="399"/>
      <c r="N21" s="399" t="s">
        <v>16</v>
      </c>
      <c r="O21" s="400"/>
      <c r="P21" s="578" t="s">
        <v>411</v>
      </c>
      <c r="Q21" s="578"/>
      <c r="R21" s="578"/>
      <c r="S21" s="578"/>
      <c r="T21" s="578"/>
      <c r="U21" s="578"/>
      <c r="V21" s="578"/>
      <c r="W21" s="578"/>
      <c r="Y21" s="5">
        <f t="shared" si="2"/>
        <v>4</v>
      </c>
      <c r="Z21" s="5">
        <f t="shared" si="3"/>
        <v>4</v>
      </c>
    </row>
    <row r="22" spans="1:26" ht="13.5" customHeight="1">
      <c r="A22" s="392">
        <f>เวลาเรียน1!A22</f>
        <v>17</v>
      </c>
      <c r="B22" s="393" t="str">
        <f>เวลาเรียน1!D22</f>
        <v>ด.ญ.กาญจนา แซ่โซ้ง</v>
      </c>
      <c r="C22" s="365">
        <v>1</v>
      </c>
      <c r="D22" s="365">
        <v>1</v>
      </c>
      <c r="E22" s="365">
        <v>1</v>
      </c>
      <c r="F22" s="365">
        <v>1</v>
      </c>
      <c r="G22" s="365">
        <v>1</v>
      </c>
      <c r="H22" s="394">
        <f t="shared" si="0"/>
        <v>5</v>
      </c>
      <c r="I22" s="395" t="str">
        <f t="shared" si="1"/>
        <v>ผ</v>
      </c>
      <c r="J22" s="396" t="str">
        <f>เวลาเรียน1!CC22</f>
        <v/>
      </c>
      <c r="K22" s="399">
        <v>9</v>
      </c>
      <c r="L22" s="399">
        <v>12</v>
      </c>
      <c r="M22" s="399"/>
      <c r="N22" s="399" t="s">
        <v>114</v>
      </c>
      <c r="O22" s="400"/>
      <c r="P22" s="578" t="s">
        <v>412</v>
      </c>
      <c r="Q22" s="578"/>
      <c r="R22" s="578"/>
      <c r="S22" s="578"/>
      <c r="T22" s="578"/>
      <c r="U22" s="578"/>
      <c r="V22" s="578"/>
      <c r="W22" s="578"/>
      <c r="Y22" s="5">
        <f t="shared" si="2"/>
        <v>2</v>
      </c>
      <c r="Z22" s="5">
        <f t="shared" si="3"/>
        <v>2</v>
      </c>
    </row>
    <row r="23" spans="1:26" ht="13.5" customHeight="1">
      <c r="A23" s="392">
        <f>เวลาเรียน1!A23</f>
        <v>18</v>
      </c>
      <c r="B23" s="393" t="str">
        <f>เวลาเรียน1!D23</f>
        <v>ด.ญ.ดาว  ภัทรเกียรติ</v>
      </c>
      <c r="C23" s="365">
        <v>2</v>
      </c>
      <c r="D23" s="365">
        <v>2</v>
      </c>
      <c r="E23" s="365">
        <v>2</v>
      </c>
      <c r="F23" s="365">
        <v>2</v>
      </c>
      <c r="G23" s="365">
        <v>2</v>
      </c>
      <c r="H23" s="394">
        <f t="shared" si="0"/>
        <v>10</v>
      </c>
      <c r="I23" s="395" t="str">
        <f t="shared" si="1"/>
        <v>ด</v>
      </c>
      <c r="J23" s="396" t="str">
        <f>เวลาเรียน1!CC23</f>
        <v/>
      </c>
      <c r="K23" s="399">
        <v>13</v>
      </c>
      <c r="L23" s="399">
        <v>15</v>
      </c>
      <c r="M23" s="399"/>
      <c r="N23" s="399" t="s">
        <v>115</v>
      </c>
      <c r="O23" s="400"/>
      <c r="P23" s="578" t="s">
        <v>413</v>
      </c>
      <c r="Q23" s="578"/>
      <c r="R23" s="578"/>
      <c r="S23" s="578"/>
      <c r="T23" s="578"/>
      <c r="U23" s="578"/>
      <c r="V23" s="578"/>
      <c r="W23" s="578"/>
      <c r="Y23" s="5">
        <f t="shared" si="2"/>
        <v>4</v>
      </c>
      <c r="Z23" s="5">
        <f t="shared" si="3"/>
        <v>4</v>
      </c>
    </row>
    <row r="24" spans="1:26" ht="13.5" customHeight="1">
      <c r="A24" s="392" t="str">
        <f>เวลาเรียน1!A24</f>
        <v/>
      </c>
      <c r="B24" s="393" t="str">
        <f>เวลาเรียน1!D24</f>
        <v/>
      </c>
      <c r="C24" s="365"/>
      <c r="D24" s="365"/>
      <c r="E24" s="365"/>
      <c r="F24" s="365"/>
      <c r="G24" s="365"/>
      <c r="H24" s="394" t="str">
        <f t="shared" si="0"/>
        <v/>
      </c>
      <c r="I24" s="395" t="str">
        <f t="shared" si="1"/>
        <v/>
      </c>
      <c r="J24" s="396" t="str">
        <f>เวลาเรียน1!CC24</f>
        <v/>
      </c>
      <c r="K24" s="390"/>
      <c r="L24" s="390"/>
      <c r="M24" s="390"/>
      <c r="N24" s="390"/>
      <c r="O24" s="400"/>
      <c r="P24" s="578" t="s">
        <v>414</v>
      </c>
      <c r="Q24" s="578"/>
      <c r="R24" s="578"/>
      <c r="S24" s="578"/>
      <c r="T24" s="578"/>
      <c r="U24" s="578"/>
      <c r="V24" s="578"/>
      <c r="W24" s="578"/>
      <c r="Y24" s="5">
        <f t="shared" si="2"/>
        <v>0</v>
      </c>
      <c r="Z24" s="5">
        <f t="shared" si="3"/>
        <v>0</v>
      </c>
    </row>
    <row r="25" spans="1:26" ht="13.5" customHeight="1">
      <c r="A25" s="392" t="str">
        <f>เวลาเรียน1!A25</f>
        <v/>
      </c>
      <c r="B25" s="393" t="str">
        <f>เวลาเรียน1!D25</f>
        <v/>
      </c>
      <c r="C25" s="365"/>
      <c r="D25" s="365"/>
      <c r="E25" s="365"/>
      <c r="F25" s="365"/>
      <c r="G25" s="365"/>
      <c r="H25" s="394" t="str">
        <f t="shared" si="0"/>
        <v/>
      </c>
      <c r="I25" s="395" t="str">
        <f t="shared" si="1"/>
        <v/>
      </c>
      <c r="J25" s="396" t="str">
        <f>เวลาเรียน1!CC25</f>
        <v/>
      </c>
      <c r="K25" s="390"/>
      <c r="L25" s="390"/>
      <c r="M25" s="390"/>
      <c r="N25" s="390"/>
      <c r="O25" s="400"/>
      <c r="P25" s="581" t="s">
        <v>415</v>
      </c>
      <c r="Q25" s="581"/>
      <c r="R25" s="581"/>
      <c r="S25" s="581"/>
      <c r="T25" s="581"/>
      <c r="U25" s="581"/>
      <c r="V25" s="581"/>
      <c r="W25" s="581"/>
      <c r="Y25" s="5">
        <f t="shared" si="2"/>
        <v>0</v>
      </c>
      <c r="Z25" s="5">
        <f t="shared" si="3"/>
        <v>0</v>
      </c>
    </row>
    <row r="26" spans="1:26" ht="13.5" customHeight="1">
      <c r="A26" s="392" t="str">
        <f>เวลาเรียน1!A26</f>
        <v/>
      </c>
      <c r="B26" s="393" t="str">
        <f>เวลาเรียน1!D26</f>
        <v/>
      </c>
      <c r="C26" s="365"/>
      <c r="D26" s="365"/>
      <c r="E26" s="365"/>
      <c r="F26" s="365"/>
      <c r="G26" s="365"/>
      <c r="H26" s="394" t="str">
        <f t="shared" si="0"/>
        <v/>
      </c>
      <c r="I26" s="395" t="str">
        <f t="shared" si="1"/>
        <v/>
      </c>
      <c r="J26" s="396" t="str">
        <f>เวลาเรียน1!CC26</f>
        <v/>
      </c>
      <c r="K26" s="390"/>
      <c r="L26" s="390"/>
      <c r="M26" s="390"/>
      <c r="N26" s="390"/>
      <c r="O26" s="400"/>
      <c r="P26" s="581"/>
      <c r="Q26" s="581"/>
      <c r="R26" s="581"/>
      <c r="S26" s="581"/>
      <c r="T26" s="581"/>
      <c r="U26" s="581"/>
      <c r="V26" s="581"/>
      <c r="W26" s="581"/>
      <c r="Y26" s="5">
        <f t="shared" si="2"/>
        <v>0</v>
      </c>
      <c r="Z26" s="5">
        <f t="shared" si="3"/>
        <v>0</v>
      </c>
    </row>
    <row r="27" spans="1:26" ht="13.5" customHeight="1">
      <c r="A27" s="392" t="str">
        <f>เวลาเรียน1!A27</f>
        <v/>
      </c>
      <c r="B27" s="393" t="str">
        <f>เวลาเรียน1!D27</f>
        <v/>
      </c>
      <c r="C27" s="365"/>
      <c r="D27" s="365"/>
      <c r="E27" s="365"/>
      <c r="F27" s="365"/>
      <c r="G27" s="365"/>
      <c r="H27" s="394" t="str">
        <f t="shared" si="0"/>
        <v/>
      </c>
      <c r="I27" s="395" t="str">
        <f t="shared" si="1"/>
        <v/>
      </c>
      <c r="J27" s="396" t="str">
        <f>เวลาเรียน1!CC27</f>
        <v/>
      </c>
      <c r="K27" s="390"/>
      <c r="L27" s="390"/>
      <c r="M27" s="390"/>
      <c r="N27" s="390"/>
      <c r="O27" s="400"/>
      <c r="P27" s="581"/>
      <c r="Q27" s="581"/>
      <c r="R27" s="581"/>
      <c r="S27" s="581"/>
      <c r="T27" s="581"/>
      <c r="U27" s="581"/>
      <c r="V27" s="581"/>
      <c r="W27" s="581"/>
      <c r="Y27" s="5">
        <f t="shared" si="2"/>
        <v>0</v>
      </c>
      <c r="Z27" s="5">
        <f t="shared" si="3"/>
        <v>0</v>
      </c>
    </row>
    <row r="28" spans="1:26" ht="13.5" customHeight="1">
      <c r="A28" s="392" t="str">
        <f>เวลาเรียน1!A28</f>
        <v/>
      </c>
      <c r="B28" s="393" t="str">
        <f>เวลาเรียน1!D28</f>
        <v/>
      </c>
      <c r="C28" s="365"/>
      <c r="D28" s="365"/>
      <c r="E28" s="365"/>
      <c r="F28" s="365"/>
      <c r="G28" s="365"/>
      <c r="H28" s="394" t="str">
        <f t="shared" si="0"/>
        <v/>
      </c>
      <c r="I28" s="395" t="str">
        <f t="shared" si="1"/>
        <v/>
      </c>
      <c r="J28" s="396" t="str">
        <f>เวลาเรียน1!CC28</f>
        <v/>
      </c>
      <c r="K28" s="390"/>
      <c r="L28" s="390"/>
      <c r="M28" s="390"/>
      <c r="N28" s="390"/>
      <c r="O28" s="400"/>
      <c r="P28" s="581"/>
      <c r="Q28" s="581"/>
      <c r="R28" s="581"/>
      <c r="S28" s="581"/>
      <c r="T28" s="581"/>
      <c r="U28" s="581"/>
      <c r="V28" s="581"/>
      <c r="W28" s="581"/>
      <c r="Y28" s="5">
        <f t="shared" si="2"/>
        <v>0</v>
      </c>
      <c r="Z28" s="5">
        <f t="shared" si="3"/>
        <v>0</v>
      </c>
    </row>
    <row r="29" spans="1:26" ht="13.5" customHeight="1">
      <c r="A29" s="392" t="str">
        <f>เวลาเรียน1!A29</f>
        <v/>
      </c>
      <c r="B29" s="393" t="str">
        <f>เวลาเรียน1!D29</f>
        <v/>
      </c>
      <c r="C29" s="365"/>
      <c r="D29" s="365"/>
      <c r="E29" s="365"/>
      <c r="F29" s="365"/>
      <c r="G29" s="365"/>
      <c r="H29" s="394" t="str">
        <f t="shared" si="0"/>
        <v/>
      </c>
      <c r="I29" s="395" t="str">
        <f t="shared" si="1"/>
        <v/>
      </c>
      <c r="J29" s="396" t="str">
        <f>เวลาเรียน1!CC29</f>
        <v/>
      </c>
      <c r="K29" s="390"/>
      <c r="L29" s="390"/>
      <c r="M29" s="390"/>
      <c r="N29" s="390"/>
      <c r="O29" s="400"/>
      <c r="P29" s="581"/>
      <c r="Q29" s="581"/>
      <c r="R29" s="581"/>
      <c r="S29" s="581"/>
      <c r="T29" s="581"/>
      <c r="U29" s="581"/>
      <c r="V29" s="581"/>
      <c r="W29" s="581"/>
      <c r="Y29" s="5">
        <f t="shared" si="2"/>
        <v>0</v>
      </c>
      <c r="Z29" s="5">
        <f t="shared" si="3"/>
        <v>0</v>
      </c>
    </row>
    <row r="30" spans="1:26" ht="13.5" customHeight="1">
      <c r="A30" s="392" t="str">
        <f>เวลาเรียน1!A30</f>
        <v/>
      </c>
      <c r="B30" s="393" t="str">
        <f>เวลาเรียน1!D30</f>
        <v/>
      </c>
      <c r="C30" s="365"/>
      <c r="D30" s="365"/>
      <c r="E30" s="365"/>
      <c r="F30" s="365"/>
      <c r="G30" s="365"/>
      <c r="H30" s="394" t="str">
        <f t="shared" si="0"/>
        <v/>
      </c>
      <c r="I30" s="395" t="str">
        <f t="shared" si="1"/>
        <v/>
      </c>
      <c r="J30" s="396" t="str">
        <f>เวลาเรียน1!CC30</f>
        <v/>
      </c>
      <c r="K30" s="390"/>
      <c r="L30" s="390"/>
      <c r="M30" s="390"/>
      <c r="N30" s="390"/>
      <c r="O30" s="400"/>
      <c r="P30" s="581"/>
      <c r="Q30" s="581"/>
      <c r="R30" s="581"/>
      <c r="S30" s="581"/>
      <c r="T30" s="581"/>
      <c r="U30" s="581"/>
      <c r="V30" s="581"/>
      <c r="W30" s="581"/>
      <c r="Y30" s="5">
        <f t="shared" si="2"/>
        <v>0</v>
      </c>
      <c r="Z30" s="5">
        <f t="shared" si="3"/>
        <v>0</v>
      </c>
    </row>
    <row r="31" spans="1:26" ht="13.5" customHeight="1">
      <c r="A31" s="392" t="str">
        <f>เวลาเรียน1!A31</f>
        <v/>
      </c>
      <c r="B31" s="393" t="str">
        <f>เวลาเรียน1!D31</f>
        <v/>
      </c>
      <c r="C31" s="365"/>
      <c r="D31" s="365"/>
      <c r="E31" s="365"/>
      <c r="F31" s="365"/>
      <c r="G31" s="365"/>
      <c r="H31" s="394" t="str">
        <f t="shared" si="0"/>
        <v/>
      </c>
      <c r="I31" s="395" t="str">
        <f t="shared" ref="I31:I45" si="4">IF(H31="","",IF(J31="ย้าย","-",VLOOKUP(H31,เกณฑ์ดย,4,TRUE)))</f>
        <v/>
      </c>
      <c r="J31" s="396" t="str">
        <f>เวลาเรียน1!CC31</f>
        <v/>
      </c>
      <c r="K31" s="401"/>
      <c r="L31" s="401"/>
      <c r="M31" s="401"/>
      <c r="N31" s="401"/>
      <c r="O31" s="400"/>
      <c r="P31" s="575"/>
      <c r="Q31" s="575"/>
      <c r="R31" s="575"/>
      <c r="S31" s="575"/>
      <c r="T31" s="575"/>
      <c r="U31" s="575"/>
      <c r="V31" s="575"/>
      <c r="W31" s="575"/>
      <c r="Y31" s="5">
        <f t="shared" si="2"/>
        <v>0</v>
      </c>
      <c r="Z31" s="5">
        <f t="shared" si="3"/>
        <v>0</v>
      </c>
    </row>
    <row r="32" spans="1:26" ht="13.5" customHeight="1">
      <c r="A32" s="392" t="str">
        <f>เวลาเรียน1!A32</f>
        <v/>
      </c>
      <c r="B32" s="393" t="str">
        <f>เวลาเรียน1!D32</f>
        <v/>
      </c>
      <c r="C32" s="365"/>
      <c r="D32" s="365"/>
      <c r="E32" s="365"/>
      <c r="F32" s="365"/>
      <c r="G32" s="365"/>
      <c r="H32" s="394" t="str">
        <f t="shared" si="0"/>
        <v/>
      </c>
      <c r="I32" s="395" t="str">
        <f t="shared" si="4"/>
        <v/>
      </c>
      <c r="J32" s="396" t="str">
        <f>เวลาเรียน1!CC32</f>
        <v/>
      </c>
      <c r="K32" s="402"/>
      <c r="L32" s="402"/>
      <c r="M32" s="402"/>
      <c r="N32" s="402"/>
      <c r="O32" s="400"/>
      <c r="P32" s="577"/>
      <c r="Q32" s="577"/>
      <c r="R32" s="577"/>
      <c r="S32" s="577"/>
      <c r="T32" s="577"/>
      <c r="U32" s="577"/>
      <c r="V32" s="577"/>
      <c r="W32" s="577"/>
      <c r="Y32" s="5">
        <f t="shared" si="2"/>
        <v>0</v>
      </c>
      <c r="Z32" s="5">
        <f t="shared" si="3"/>
        <v>0</v>
      </c>
    </row>
    <row r="33" spans="1:26" ht="13.5" customHeight="1">
      <c r="A33" s="392" t="str">
        <f>เวลาเรียน1!A33</f>
        <v/>
      </c>
      <c r="B33" s="393" t="str">
        <f>เวลาเรียน1!D33</f>
        <v/>
      </c>
      <c r="C33" s="365"/>
      <c r="D33" s="365"/>
      <c r="E33" s="365"/>
      <c r="F33" s="365"/>
      <c r="G33" s="365"/>
      <c r="H33" s="394" t="str">
        <f t="shared" si="0"/>
        <v/>
      </c>
      <c r="I33" s="395" t="str">
        <f t="shared" si="4"/>
        <v/>
      </c>
      <c r="J33" s="396" t="str">
        <f>เวลาเรียน1!CC33</f>
        <v/>
      </c>
      <c r="K33" s="402"/>
      <c r="L33" s="402"/>
      <c r="M33" s="402"/>
      <c r="N33" s="402"/>
      <c r="O33" s="400"/>
      <c r="P33" s="577"/>
      <c r="Q33" s="577"/>
      <c r="R33" s="577"/>
      <c r="S33" s="577"/>
      <c r="T33" s="577"/>
      <c r="U33" s="577"/>
      <c r="V33" s="577"/>
      <c r="W33" s="577"/>
      <c r="Y33" s="5">
        <f t="shared" si="2"/>
        <v>0</v>
      </c>
      <c r="Z33" s="5">
        <f t="shared" si="3"/>
        <v>0</v>
      </c>
    </row>
    <row r="34" spans="1:26" ht="13.5" customHeight="1">
      <c r="A34" s="392" t="str">
        <f>เวลาเรียน1!A34</f>
        <v/>
      </c>
      <c r="B34" s="393" t="str">
        <f>เวลาเรียน1!D34</f>
        <v/>
      </c>
      <c r="C34" s="365"/>
      <c r="D34" s="365"/>
      <c r="E34" s="365"/>
      <c r="F34" s="365"/>
      <c r="G34" s="365"/>
      <c r="H34" s="394" t="str">
        <f t="shared" si="0"/>
        <v/>
      </c>
      <c r="I34" s="395" t="str">
        <f t="shared" si="4"/>
        <v/>
      </c>
      <c r="J34" s="396" t="str">
        <f>เวลาเรียน1!CC34</f>
        <v/>
      </c>
      <c r="K34" s="402"/>
      <c r="L34" s="402"/>
      <c r="M34" s="402"/>
      <c r="N34" s="402"/>
      <c r="O34" s="400"/>
      <c r="P34" s="577"/>
      <c r="Q34" s="577"/>
      <c r="R34" s="577"/>
      <c r="S34" s="577"/>
      <c r="T34" s="577"/>
      <c r="U34" s="577"/>
      <c r="V34" s="577"/>
      <c r="W34" s="577"/>
      <c r="Y34" s="5">
        <f t="shared" si="2"/>
        <v>0</v>
      </c>
      <c r="Z34" s="5">
        <f t="shared" si="3"/>
        <v>0</v>
      </c>
    </row>
    <row r="35" spans="1:26" ht="13.5" customHeight="1">
      <c r="A35" s="392" t="str">
        <f>เวลาเรียน1!A35</f>
        <v/>
      </c>
      <c r="B35" s="393" t="str">
        <f>เวลาเรียน1!D35</f>
        <v/>
      </c>
      <c r="C35" s="365"/>
      <c r="D35" s="365"/>
      <c r="E35" s="365"/>
      <c r="F35" s="365"/>
      <c r="G35" s="365"/>
      <c r="H35" s="394" t="str">
        <f t="shared" si="0"/>
        <v/>
      </c>
      <c r="I35" s="395" t="str">
        <f t="shared" si="4"/>
        <v/>
      </c>
      <c r="J35" s="396" t="str">
        <f>เวลาเรียน1!CC35</f>
        <v/>
      </c>
      <c r="K35" s="402"/>
      <c r="L35" s="402"/>
      <c r="M35" s="402"/>
      <c r="N35" s="402"/>
      <c r="O35" s="400"/>
      <c r="P35" s="577"/>
      <c r="Q35" s="577"/>
      <c r="R35" s="577"/>
      <c r="S35" s="577"/>
      <c r="T35" s="577"/>
      <c r="U35" s="577"/>
      <c r="V35" s="577"/>
      <c r="W35" s="577"/>
      <c r="Y35" s="5">
        <f t="shared" si="2"/>
        <v>0</v>
      </c>
      <c r="Z35" s="5">
        <f t="shared" si="3"/>
        <v>0</v>
      </c>
    </row>
    <row r="36" spans="1:26" ht="13.5" customHeight="1">
      <c r="A36" s="392" t="str">
        <f>เวลาเรียน1!A36</f>
        <v/>
      </c>
      <c r="B36" s="393" t="str">
        <f>เวลาเรียน1!D36</f>
        <v/>
      </c>
      <c r="C36" s="365"/>
      <c r="D36" s="365"/>
      <c r="E36" s="365"/>
      <c r="F36" s="365"/>
      <c r="G36" s="365"/>
      <c r="H36" s="394" t="str">
        <f t="shared" si="0"/>
        <v/>
      </c>
      <c r="I36" s="395" t="str">
        <f t="shared" si="4"/>
        <v/>
      </c>
      <c r="J36" s="396" t="str">
        <f>เวลาเรียน1!CC36</f>
        <v/>
      </c>
      <c r="K36" s="402"/>
      <c r="L36" s="402"/>
      <c r="M36" s="402"/>
      <c r="N36" s="402"/>
      <c r="O36" s="400"/>
      <c r="P36" s="577"/>
      <c r="Q36" s="577"/>
      <c r="R36" s="577"/>
      <c r="S36" s="577"/>
      <c r="T36" s="577"/>
      <c r="U36" s="577"/>
      <c r="V36" s="577"/>
      <c r="W36" s="577"/>
      <c r="Y36" s="5">
        <f t="shared" si="2"/>
        <v>0</v>
      </c>
      <c r="Z36" s="5">
        <f t="shared" si="3"/>
        <v>0</v>
      </c>
    </row>
    <row r="37" spans="1:26" ht="13.5" customHeight="1">
      <c r="A37" s="392" t="str">
        <f>เวลาเรียน1!A37</f>
        <v/>
      </c>
      <c r="B37" s="393" t="str">
        <f>เวลาเรียน1!D37</f>
        <v/>
      </c>
      <c r="C37" s="365"/>
      <c r="D37" s="365"/>
      <c r="E37" s="365"/>
      <c r="F37" s="365"/>
      <c r="G37" s="365"/>
      <c r="H37" s="394" t="str">
        <f t="shared" si="0"/>
        <v/>
      </c>
      <c r="I37" s="395" t="str">
        <f t="shared" si="4"/>
        <v/>
      </c>
      <c r="J37" s="396" t="str">
        <f>เวลาเรียน1!CC37</f>
        <v/>
      </c>
      <c r="K37" s="402"/>
      <c r="L37" s="402"/>
      <c r="M37" s="402"/>
      <c r="N37" s="402"/>
      <c r="O37" s="400"/>
      <c r="P37" s="574"/>
      <c r="Q37" s="574"/>
      <c r="R37" s="574"/>
      <c r="S37" s="574"/>
      <c r="T37" s="574"/>
      <c r="U37" s="574"/>
      <c r="V37" s="574"/>
      <c r="W37" s="574"/>
      <c r="Y37" s="5">
        <f t="shared" si="2"/>
        <v>0</v>
      </c>
      <c r="Z37" s="5">
        <f t="shared" si="3"/>
        <v>0</v>
      </c>
    </row>
    <row r="38" spans="1:26" ht="13.5" customHeight="1">
      <c r="A38" s="392" t="str">
        <f>เวลาเรียน1!A38</f>
        <v/>
      </c>
      <c r="B38" s="393" t="str">
        <f>เวลาเรียน1!D38</f>
        <v/>
      </c>
      <c r="C38" s="365"/>
      <c r="D38" s="365"/>
      <c r="E38" s="365"/>
      <c r="F38" s="365"/>
      <c r="G38" s="365"/>
      <c r="H38" s="394" t="str">
        <f t="shared" si="0"/>
        <v/>
      </c>
      <c r="I38" s="395" t="str">
        <f t="shared" si="4"/>
        <v/>
      </c>
      <c r="J38" s="396" t="str">
        <f>เวลาเรียน1!CC38</f>
        <v/>
      </c>
      <c r="K38" s="402"/>
      <c r="L38" s="402"/>
      <c r="M38" s="402"/>
      <c r="N38" s="402"/>
      <c r="O38" s="400"/>
      <c r="P38" s="574"/>
      <c r="Q38" s="574"/>
      <c r="R38" s="574"/>
      <c r="S38" s="574"/>
      <c r="T38" s="574"/>
      <c r="U38" s="574"/>
      <c r="V38" s="574"/>
      <c r="W38" s="574"/>
      <c r="Y38" s="5">
        <f t="shared" si="2"/>
        <v>0</v>
      </c>
      <c r="Z38" s="5">
        <f t="shared" si="3"/>
        <v>0</v>
      </c>
    </row>
    <row r="39" spans="1:26" ht="13.5" customHeight="1">
      <c r="A39" s="392" t="str">
        <f>เวลาเรียน1!A39</f>
        <v/>
      </c>
      <c r="B39" s="393" t="str">
        <f>เวลาเรียน1!D39</f>
        <v/>
      </c>
      <c r="C39" s="365"/>
      <c r="D39" s="365"/>
      <c r="E39" s="365"/>
      <c r="F39" s="365"/>
      <c r="G39" s="365"/>
      <c r="H39" s="394" t="str">
        <f t="shared" si="0"/>
        <v/>
      </c>
      <c r="I39" s="395" t="str">
        <f t="shared" si="4"/>
        <v/>
      </c>
      <c r="J39" s="396" t="str">
        <f>เวลาเรียน1!CC39</f>
        <v/>
      </c>
      <c r="K39" s="402"/>
      <c r="L39" s="402"/>
      <c r="M39" s="402"/>
      <c r="N39" s="402"/>
      <c r="O39" s="400"/>
      <c r="P39" s="574"/>
      <c r="Q39" s="574"/>
      <c r="R39" s="574"/>
      <c r="S39" s="574"/>
      <c r="T39" s="574"/>
      <c r="U39" s="574"/>
      <c r="V39" s="574"/>
      <c r="W39" s="574"/>
      <c r="Y39" s="5">
        <f t="shared" si="2"/>
        <v>0</v>
      </c>
      <c r="Z39" s="5">
        <f t="shared" si="3"/>
        <v>0</v>
      </c>
    </row>
    <row r="40" spans="1:26" ht="13.5" customHeight="1">
      <c r="A40" s="392" t="str">
        <f>เวลาเรียน1!A40</f>
        <v/>
      </c>
      <c r="B40" s="393" t="str">
        <f>เวลาเรียน1!D40</f>
        <v/>
      </c>
      <c r="C40" s="365"/>
      <c r="D40" s="365"/>
      <c r="E40" s="365"/>
      <c r="F40" s="365"/>
      <c r="G40" s="365"/>
      <c r="H40" s="394" t="str">
        <f t="shared" si="0"/>
        <v/>
      </c>
      <c r="I40" s="395" t="str">
        <f t="shared" si="4"/>
        <v/>
      </c>
      <c r="J40" s="396" t="str">
        <f>เวลาเรียน1!CC40</f>
        <v/>
      </c>
      <c r="K40" s="402"/>
      <c r="L40" s="402"/>
      <c r="M40" s="402"/>
      <c r="N40" s="402"/>
      <c r="O40" s="400"/>
      <c r="P40" s="574"/>
      <c r="Q40" s="574"/>
      <c r="R40" s="574"/>
      <c r="S40" s="574"/>
      <c r="T40" s="574"/>
      <c r="U40" s="574"/>
      <c r="V40" s="574"/>
      <c r="W40" s="574"/>
      <c r="Y40" s="5">
        <f t="shared" si="2"/>
        <v>0</v>
      </c>
      <c r="Z40" s="5">
        <f t="shared" si="3"/>
        <v>0</v>
      </c>
    </row>
    <row r="41" spans="1:26" ht="13.5" customHeight="1">
      <c r="A41" s="392" t="str">
        <f>เวลาเรียน1!A41</f>
        <v/>
      </c>
      <c r="B41" s="393" t="str">
        <f>เวลาเรียน1!D41</f>
        <v/>
      </c>
      <c r="C41" s="365"/>
      <c r="D41" s="365"/>
      <c r="E41" s="365"/>
      <c r="F41" s="365"/>
      <c r="G41" s="365"/>
      <c r="H41" s="394" t="str">
        <f t="shared" si="0"/>
        <v/>
      </c>
      <c r="I41" s="395" t="str">
        <f t="shared" si="4"/>
        <v/>
      </c>
      <c r="J41" s="396" t="str">
        <f>เวลาเรียน1!CC41</f>
        <v/>
      </c>
      <c r="K41" s="402"/>
      <c r="L41" s="402"/>
      <c r="M41" s="402"/>
      <c r="N41" s="402"/>
      <c r="O41" s="400"/>
      <c r="P41" s="574"/>
      <c r="Q41" s="574"/>
      <c r="R41" s="574"/>
      <c r="S41" s="574"/>
      <c r="T41" s="574"/>
      <c r="U41" s="574"/>
      <c r="V41" s="574"/>
      <c r="W41" s="574"/>
      <c r="Y41" s="5">
        <f t="shared" si="2"/>
        <v>0</v>
      </c>
      <c r="Z41" s="5">
        <f t="shared" si="3"/>
        <v>0</v>
      </c>
    </row>
    <row r="42" spans="1:26" ht="13.5" customHeight="1">
      <c r="A42" s="392" t="str">
        <f>เวลาเรียน1!A42</f>
        <v/>
      </c>
      <c r="B42" s="393" t="str">
        <f>เวลาเรียน1!D42</f>
        <v/>
      </c>
      <c r="C42" s="365"/>
      <c r="D42" s="365"/>
      <c r="E42" s="365"/>
      <c r="F42" s="365"/>
      <c r="G42" s="365"/>
      <c r="H42" s="394" t="str">
        <f t="shared" si="0"/>
        <v/>
      </c>
      <c r="I42" s="395" t="str">
        <f t="shared" si="4"/>
        <v/>
      </c>
      <c r="J42" s="396" t="str">
        <f>เวลาเรียน1!CC42</f>
        <v/>
      </c>
      <c r="K42" s="385"/>
      <c r="L42" s="385"/>
      <c r="M42" s="385"/>
      <c r="N42" s="385"/>
      <c r="O42" s="400"/>
      <c r="P42" s="579"/>
      <c r="Q42" s="579"/>
      <c r="R42" s="579"/>
      <c r="S42" s="579"/>
      <c r="T42" s="579"/>
      <c r="U42" s="579"/>
      <c r="V42" s="579"/>
      <c r="W42" s="579"/>
      <c r="Y42" s="5">
        <f t="shared" si="2"/>
        <v>0</v>
      </c>
      <c r="Z42" s="5">
        <f t="shared" si="3"/>
        <v>0</v>
      </c>
    </row>
    <row r="43" spans="1:26" ht="13.5" customHeight="1">
      <c r="A43" s="392" t="str">
        <f>เวลาเรียน1!A43</f>
        <v/>
      </c>
      <c r="B43" s="393" t="str">
        <f>เวลาเรียน1!D43</f>
        <v/>
      </c>
      <c r="C43" s="365"/>
      <c r="D43" s="365"/>
      <c r="E43" s="365"/>
      <c r="F43" s="365"/>
      <c r="G43" s="365"/>
      <c r="H43" s="394" t="str">
        <f t="shared" si="0"/>
        <v/>
      </c>
      <c r="I43" s="395" t="str">
        <f t="shared" si="4"/>
        <v/>
      </c>
      <c r="J43" s="396" t="str">
        <f>เวลาเรียน1!CC43</f>
        <v/>
      </c>
      <c r="K43" s="385"/>
      <c r="L43" s="385"/>
      <c r="M43" s="385"/>
      <c r="N43" s="385"/>
      <c r="O43" s="400"/>
      <c r="P43" s="579"/>
      <c r="Q43" s="579"/>
      <c r="R43" s="579"/>
      <c r="S43" s="579"/>
      <c r="T43" s="579"/>
      <c r="U43" s="579"/>
      <c r="V43" s="579"/>
      <c r="W43" s="579"/>
      <c r="Y43" s="5">
        <f t="shared" si="2"/>
        <v>0</v>
      </c>
      <c r="Z43" s="5">
        <f t="shared" si="3"/>
        <v>0</v>
      </c>
    </row>
    <row r="44" spans="1:26" ht="13.5" customHeight="1">
      <c r="A44" s="392" t="str">
        <f>เวลาเรียน1!A44</f>
        <v/>
      </c>
      <c r="B44" s="393" t="str">
        <f>เวลาเรียน1!D44</f>
        <v/>
      </c>
      <c r="C44" s="365"/>
      <c r="D44" s="365"/>
      <c r="E44" s="365"/>
      <c r="F44" s="365"/>
      <c r="G44" s="365"/>
      <c r="H44" s="394" t="str">
        <f t="shared" si="0"/>
        <v/>
      </c>
      <c r="I44" s="395" t="str">
        <f t="shared" si="4"/>
        <v/>
      </c>
      <c r="J44" s="396" t="str">
        <f>เวลาเรียน1!CC44</f>
        <v/>
      </c>
      <c r="K44" s="385"/>
      <c r="L44" s="385"/>
      <c r="M44" s="385"/>
      <c r="N44" s="385"/>
      <c r="O44" s="400"/>
      <c r="P44" s="579"/>
      <c r="Q44" s="579"/>
      <c r="R44" s="579"/>
      <c r="S44" s="579"/>
      <c r="T44" s="579"/>
      <c r="U44" s="579"/>
      <c r="V44" s="579"/>
      <c r="W44" s="579"/>
      <c r="Y44" s="5">
        <f t="shared" si="2"/>
        <v>0</v>
      </c>
      <c r="Z44" s="5">
        <f t="shared" si="3"/>
        <v>0</v>
      </c>
    </row>
    <row r="45" spans="1:26" ht="13.5" customHeight="1">
      <c r="A45" s="392" t="str">
        <f>เวลาเรียน1!A45</f>
        <v/>
      </c>
      <c r="B45" s="393" t="str">
        <f>เวลาเรียน1!D45</f>
        <v/>
      </c>
      <c r="C45" s="365"/>
      <c r="D45" s="365"/>
      <c r="E45" s="365"/>
      <c r="F45" s="365"/>
      <c r="G45" s="365"/>
      <c r="H45" s="394" t="str">
        <f t="shared" si="0"/>
        <v/>
      </c>
      <c r="I45" s="395" t="str">
        <f t="shared" si="4"/>
        <v/>
      </c>
      <c r="J45" s="396" t="str">
        <f>เวลาเรียน1!CC45</f>
        <v/>
      </c>
      <c r="K45" s="385"/>
      <c r="L45" s="385"/>
      <c r="M45" s="385"/>
      <c r="N45" s="385"/>
      <c r="O45" s="400"/>
      <c r="P45" s="579"/>
      <c r="Q45" s="579"/>
      <c r="R45" s="579"/>
      <c r="S45" s="579"/>
      <c r="T45" s="579"/>
      <c r="U45" s="579"/>
      <c r="V45" s="579"/>
      <c r="W45" s="579"/>
      <c r="Y45" s="5">
        <f t="shared" si="2"/>
        <v>0</v>
      </c>
      <c r="Z45" s="5">
        <f t="shared" si="3"/>
        <v>0</v>
      </c>
    </row>
    <row r="46" spans="1:26" ht="13.5" customHeight="1">
      <c r="A46" s="392" t="str">
        <f>เวลาเรียน1!A46</f>
        <v/>
      </c>
      <c r="B46" s="393" t="str">
        <f>เวลาเรียน1!D46</f>
        <v/>
      </c>
      <c r="C46" s="365"/>
      <c r="D46" s="365"/>
      <c r="E46" s="365"/>
      <c r="F46" s="365"/>
      <c r="G46" s="365"/>
      <c r="H46" s="394" t="str">
        <f t="shared" ref="H46:H50" si="5">IF(A46="","",IF(J46="ย้าย","-",SUM(C46:G46)))</f>
        <v/>
      </c>
      <c r="I46" s="395" t="str">
        <f>IF(H46="","",IF(J46="ย้าย","-",VLOOKUP(H46,เกณฑ์ดย,4,TRUE)))</f>
        <v/>
      </c>
      <c r="J46" s="396" t="str">
        <f>เวลาเรียน1!CC46</f>
        <v/>
      </c>
      <c r="K46" s="385"/>
      <c r="L46" s="385"/>
      <c r="M46" s="385"/>
      <c r="N46" s="385"/>
      <c r="O46" s="400"/>
      <c r="P46" s="400"/>
      <c r="Q46" s="400"/>
      <c r="R46" s="400"/>
      <c r="S46" s="400"/>
      <c r="T46" s="400"/>
      <c r="U46" s="400"/>
      <c r="V46" s="400"/>
      <c r="W46" s="400"/>
    </row>
    <row r="47" spans="1:26" ht="13.5" customHeight="1">
      <c r="A47" s="392" t="str">
        <f>เวลาเรียน1!A47</f>
        <v/>
      </c>
      <c r="B47" s="393" t="str">
        <f>เวลาเรียน1!D47</f>
        <v/>
      </c>
      <c r="C47" s="365"/>
      <c r="D47" s="365"/>
      <c r="E47" s="365"/>
      <c r="F47" s="365"/>
      <c r="G47" s="365"/>
      <c r="H47" s="394" t="str">
        <f t="shared" si="5"/>
        <v/>
      </c>
      <c r="I47" s="395" t="str">
        <f t="shared" ref="I47:I50" si="6">IF(H47="","",IF(J47="ย้าย","-",VLOOKUP(H47,เกณฑ์ดย,4,TRUE)))</f>
        <v/>
      </c>
      <c r="J47" s="396" t="str">
        <f>เวลาเรียน1!CC47</f>
        <v/>
      </c>
      <c r="K47" s="385"/>
      <c r="L47" s="385"/>
      <c r="M47" s="385"/>
      <c r="N47" s="385"/>
      <c r="O47" s="400"/>
      <c r="P47" s="400"/>
      <c r="Q47" s="400"/>
      <c r="R47" s="400"/>
      <c r="S47" s="400"/>
      <c r="T47" s="400"/>
      <c r="U47" s="400"/>
      <c r="V47" s="400"/>
      <c r="W47" s="400"/>
    </row>
    <row r="48" spans="1:26" ht="13.5" customHeight="1">
      <c r="A48" s="392" t="str">
        <f>เวลาเรียน1!A48</f>
        <v/>
      </c>
      <c r="B48" s="393" t="str">
        <f>เวลาเรียน1!D48</f>
        <v/>
      </c>
      <c r="C48" s="365"/>
      <c r="D48" s="365"/>
      <c r="E48" s="365"/>
      <c r="F48" s="365"/>
      <c r="G48" s="365"/>
      <c r="H48" s="394" t="str">
        <f t="shared" si="5"/>
        <v/>
      </c>
      <c r="I48" s="395" t="str">
        <f t="shared" si="6"/>
        <v/>
      </c>
      <c r="J48" s="396" t="str">
        <f>เวลาเรียน1!CC48</f>
        <v/>
      </c>
      <c r="K48" s="385"/>
      <c r="L48" s="385"/>
      <c r="M48" s="385"/>
      <c r="N48" s="385"/>
      <c r="O48" s="400"/>
      <c r="P48" s="400"/>
      <c r="Q48" s="400"/>
      <c r="R48" s="400"/>
      <c r="S48" s="400"/>
      <c r="T48" s="400"/>
      <c r="U48" s="400"/>
      <c r="V48" s="400"/>
      <c r="W48" s="400"/>
    </row>
    <row r="49" spans="1:28" ht="13.5" customHeight="1">
      <c r="A49" s="392" t="str">
        <f>เวลาเรียน1!A49</f>
        <v/>
      </c>
      <c r="B49" s="393" t="str">
        <f>เวลาเรียน1!D49</f>
        <v/>
      </c>
      <c r="C49" s="365"/>
      <c r="D49" s="365"/>
      <c r="E49" s="365"/>
      <c r="F49" s="365"/>
      <c r="G49" s="365"/>
      <c r="H49" s="394" t="str">
        <f t="shared" si="5"/>
        <v/>
      </c>
      <c r="I49" s="395" t="str">
        <f t="shared" si="6"/>
        <v/>
      </c>
      <c r="J49" s="396" t="str">
        <f>เวลาเรียน1!CC49</f>
        <v/>
      </c>
      <c r="K49" s="385"/>
      <c r="L49" s="385"/>
      <c r="M49" s="385"/>
      <c r="N49" s="385"/>
      <c r="O49" s="400"/>
      <c r="P49" s="400"/>
      <c r="Q49" s="400"/>
      <c r="R49" s="400"/>
      <c r="S49" s="400"/>
      <c r="T49" s="400"/>
      <c r="U49" s="400"/>
      <c r="V49" s="400"/>
      <c r="W49" s="400"/>
    </row>
    <row r="50" spans="1:28" ht="13.5" customHeight="1">
      <c r="A50" s="392" t="str">
        <f>เวลาเรียน1!A50</f>
        <v/>
      </c>
      <c r="B50" s="393" t="str">
        <f>เวลาเรียน1!D50</f>
        <v/>
      </c>
      <c r="C50" s="365"/>
      <c r="D50" s="365"/>
      <c r="E50" s="365"/>
      <c r="F50" s="365"/>
      <c r="G50" s="365"/>
      <c r="H50" s="394" t="str">
        <f t="shared" si="5"/>
        <v/>
      </c>
      <c r="I50" s="395" t="str">
        <f t="shared" si="6"/>
        <v/>
      </c>
      <c r="J50" s="396" t="str">
        <f>เวลาเรียน1!CC50</f>
        <v/>
      </c>
      <c r="K50" s="385"/>
      <c r="L50" s="385"/>
      <c r="M50" s="385"/>
      <c r="N50" s="385"/>
      <c r="O50" s="400"/>
      <c r="P50" s="400"/>
      <c r="Q50" s="400"/>
      <c r="R50" s="400"/>
      <c r="S50" s="400"/>
      <c r="T50" s="400"/>
      <c r="U50" s="400"/>
      <c r="V50" s="400"/>
      <c r="W50" s="400"/>
    </row>
    <row r="51" spans="1:28" ht="12.75" customHeight="1">
      <c r="A51" s="376"/>
      <c r="B51" s="403"/>
      <c r="C51" s="376"/>
      <c r="D51" s="403"/>
      <c r="E51" s="376"/>
      <c r="F51" s="403"/>
      <c r="G51" s="376"/>
      <c r="H51" s="403"/>
      <c r="I51" s="376"/>
      <c r="J51" s="403"/>
      <c r="K51" s="376"/>
      <c r="L51" s="403"/>
      <c r="M51" s="376"/>
      <c r="N51" s="403"/>
      <c r="O51" s="376"/>
      <c r="P51" s="403"/>
      <c r="Q51" s="376"/>
      <c r="R51" s="403"/>
      <c r="S51" s="376"/>
      <c r="T51" s="403"/>
      <c r="U51" s="376"/>
      <c r="V51" s="403"/>
      <c r="W51" s="376"/>
      <c r="X51" s="403">
        <v>24</v>
      </c>
      <c r="Y51" s="376">
        <v>25</v>
      </c>
      <c r="Z51" s="403">
        <v>26</v>
      </c>
      <c r="AA51" s="376">
        <v>27</v>
      </c>
      <c r="AB51" s="403">
        <v>28</v>
      </c>
    </row>
    <row r="52" spans="1:28" ht="12.75" customHeight="1">
      <c r="A52" s="376"/>
      <c r="B52" s="404" t="s">
        <v>396</v>
      </c>
      <c r="C52" s="572" t="s">
        <v>397</v>
      </c>
      <c r="D52" s="572"/>
      <c r="E52" s="572"/>
      <c r="F52" s="376"/>
      <c r="G52" s="580"/>
      <c r="H52" s="580"/>
      <c r="I52" s="580"/>
      <c r="J52" s="580"/>
      <c r="K52" s="385"/>
      <c r="L52" s="385"/>
      <c r="M52" s="385"/>
      <c r="N52" s="385"/>
    </row>
    <row r="53" spans="1:28" ht="12.75" customHeight="1">
      <c r="A53" s="376"/>
      <c r="B53" s="404" t="s">
        <v>398</v>
      </c>
      <c r="C53" s="572" t="s">
        <v>399</v>
      </c>
      <c r="D53" s="572"/>
      <c r="E53" s="572"/>
      <c r="F53" s="376"/>
      <c r="G53" s="580"/>
      <c r="H53" s="580"/>
      <c r="I53" s="580"/>
      <c r="J53" s="580"/>
      <c r="K53" s="385"/>
      <c r="L53" s="385"/>
      <c r="M53" s="385"/>
      <c r="N53" s="385"/>
    </row>
    <row r="54" spans="1:28" s="364" customFormat="1" ht="12.75" customHeight="1">
      <c r="A54" s="376"/>
      <c r="B54" s="404" t="s">
        <v>400</v>
      </c>
      <c r="C54" s="572" t="s">
        <v>401</v>
      </c>
      <c r="D54" s="572"/>
      <c r="E54" s="572"/>
      <c r="F54" s="376"/>
      <c r="G54" s="573"/>
      <c r="H54" s="573"/>
      <c r="I54" s="573"/>
      <c r="J54" s="405"/>
      <c r="K54" s="406"/>
      <c r="L54" s="406"/>
      <c r="M54" s="385"/>
      <c r="N54" s="385"/>
      <c r="X54" s="5"/>
      <c r="Y54" s="5"/>
      <c r="Z54" s="5"/>
      <c r="AA54" s="5"/>
      <c r="AB54" s="5"/>
    </row>
    <row r="55" spans="1:28" s="364" customFormat="1" ht="12.75" customHeight="1">
      <c r="A55" s="376"/>
      <c r="B55" s="404" t="s">
        <v>402</v>
      </c>
      <c r="C55" s="572" t="s">
        <v>403</v>
      </c>
      <c r="D55" s="572"/>
      <c r="E55" s="572"/>
      <c r="F55" s="376"/>
      <c r="G55" s="376"/>
      <c r="H55" s="376"/>
      <c r="I55" s="377"/>
      <c r="J55" s="363"/>
      <c r="K55" s="385"/>
      <c r="L55" s="385"/>
      <c r="M55" s="385"/>
      <c r="N55" s="385"/>
      <c r="X55" s="5"/>
      <c r="Y55" s="5"/>
      <c r="Z55" s="5"/>
      <c r="AA55" s="5"/>
      <c r="AB55" s="5"/>
    </row>
    <row r="56" spans="1:28" s="364" customFormat="1" ht="13.5" customHeight="1">
      <c r="A56" s="376"/>
      <c r="B56" s="404" t="s">
        <v>404</v>
      </c>
      <c r="C56" s="572" t="s">
        <v>405</v>
      </c>
      <c r="D56" s="572"/>
      <c r="E56" s="572"/>
      <c r="F56" s="376"/>
      <c r="G56" s="376"/>
      <c r="H56" s="376"/>
      <c r="I56" s="377"/>
      <c r="J56" s="378"/>
      <c r="K56" s="385"/>
      <c r="L56" s="385"/>
      <c r="M56" s="385"/>
      <c r="N56" s="385"/>
      <c r="X56" s="5"/>
      <c r="Y56" s="5"/>
      <c r="Z56" s="5"/>
      <c r="AA56" s="5"/>
      <c r="AB56" s="5"/>
    </row>
    <row r="57" spans="1:28" s="364" customFormat="1" hidden="1">
      <c r="A57" s="407"/>
      <c r="B57" s="407"/>
      <c r="C57" s="407"/>
      <c r="D57" s="407"/>
      <c r="E57" s="407"/>
      <c r="F57" s="407"/>
      <c r="G57" s="407"/>
      <c r="H57" s="407"/>
      <c r="I57" s="408"/>
      <c r="J57" s="409"/>
      <c r="K57" s="385"/>
      <c r="L57" s="385"/>
      <c r="M57" s="385"/>
      <c r="N57" s="385"/>
      <c r="X57" s="5"/>
      <c r="Y57" s="5"/>
      <c r="Z57" s="5"/>
      <c r="AA57" s="5"/>
      <c r="AB57" s="5"/>
    </row>
    <row r="58" spans="1:28" s="364" customFormat="1" hidden="1">
      <c r="A58" s="407"/>
      <c r="B58" s="407"/>
      <c r="C58" s="407"/>
      <c r="D58" s="407"/>
      <c r="E58" s="407"/>
      <c r="F58" s="407"/>
      <c r="G58" s="407"/>
      <c r="H58" s="407"/>
      <c r="I58" s="408"/>
      <c r="J58" s="409"/>
      <c r="K58" s="385"/>
      <c r="L58" s="385"/>
      <c r="M58" s="385"/>
      <c r="N58" s="385"/>
      <c r="X58" s="5"/>
      <c r="Y58" s="5"/>
      <c r="Z58" s="5"/>
      <c r="AA58" s="5"/>
      <c r="AB58" s="5"/>
    </row>
    <row r="59" spans="1:28" s="364" customFormat="1" hidden="1">
      <c r="A59" s="385"/>
      <c r="B59" s="385"/>
      <c r="C59" s="385"/>
      <c r="D59" s="385"/>
      <c r="E59" s="385"/>
      <c r="F59" s="385"/>
      <c r="G59" s="385"/>
      <c r="H59" s="385"/>
      <c r="I59" s="385"/>
      <c r="J59" s="409"/>
      <c r="K59" s="385"/>
      <c r="L59" s="385"/>
      <c r="M59" s="385"/>
      <c r="N59" s="385"/>
      <c r="X59" s="5"/>
      <c r="Y59" s="5"/>
      <c r="Z59" s="5"/>
      <c r="AA59" s="5"/>
      <c r="AB59" s="5"/>
    </row>
    <row r="60" spans="1:28" s="364" customFormat="1" hidden="1">
      <c r="A60" s="385"/>
      <c r="B60" s="385"/>
      <c r="C60" s="385"/>
      <c r="D60" s="385"/>
      <c r="E60" s="385"/>
      <c r="F60" s="385"/>
      <c r="G60" s="385"/>
      <c r="H60" s="385"/>
      <c r="I60" s="385"/>
      <c r="J60" s="409"/>
      <c r="K60" s="385"/>
      <c r="L60" s="385"/>
      <c r="M60" s="385"/>
      <c r="N60" s="385"/>
      <c r="X60" s="5"/>
      <c r="Y60" s="5"/>
      <c r="Z60" s="5"/>
      <c r="AA60" s="5"/>
      <c r="AB60" s="5"/>
    </row>
    <row r="61" spans="1:28" s="364" customFormat="1" hidden="1">
      <c r="A61" s="385"/>
      <c r="B61" s="385"/>
      <c r="C61" s="385"/>
      <c r="D61" s="385"/>
      <c r="E61" s="385"/>
      <c r="F61" s="385"/>
      <c r="G61" s="385"/>
      <c r="H61" s="385"/>
      <c r="I61" s="385"/>
      <c r="J61" s="409"/>
      <c r="K61" s="385"/>
      <c r="L61" s="385"/>
      <c r="M61" s="385"/>
      <c r="N61" s="385"/>
      <c r="X61" s="5"/>
      <c r="Y61" s="5"/>
      <c r="Z61" s="5"/>
      <c r="AA61" s="5"/>
      <c r="AB61" s="5"/>
    </row>
    <row r="62" spans="1:28" s="364" customFormat="1" hidden="1">
      <c r="A62" s="385"/>
      <c r="B62" s="385"/>
      <c r="C62" s="385"/>
      <c r="D62" s="385"/>
      <c r="E62" s="385"/>
      <c r="F62" s="385"/>
      <c r="G62" s="385"/>
      <c r="H62" s="385"/>
      <c r="I62" s="385"/>
      <c r="J62" s="409"/>
      <c r="K62" s="385"/>
      <c r="L62" s="385"/>
      <c r="M62" s="385"/>
      <c r="N62" s="385"/>
      <c r="X62" s="5"/>
      <c r="Y62" s="5"/>
      <c r="Z62" s="5"/>
      <c r="AA62" s="5"/>
      <c r="AB62" s="5"/>
    </row>
    <row r="63" spans="1:28" s="364" customFormat="1" hidden="1">
      <c r="A63" s="385"/>
      <c r="B63" s="385"/>
      <c r="C63" s="385"/>
      <c r="D63" s="385"/>
      <c r="E63" s="385"/>
      <c r="F63" s="385"/>
      <c r="G63" s="385"/>
      <c r="H63" s="385"/>
      <c r="I63" s="385"/>
      <c r="J63" s="409"/>
      <c r="K63" s="385"/>
      <c r="L63" s="385"/>
      <c r="M63" s="385"/>
      <c r="N63" s="385"/>
      <c r="X63" s="5"/>
      <c r="Y63" s="5"/>
      <c r="Z63" s="5"/>
      <c r="AA63" s="5"/>
      <c r="AB63" s="5"/>
    </row>
    <row r="64" spans="1:28" s="364" customFormat="1" hidden="1">
      <c r="A64" s="385"/>
      <c r="B64" s="385"/>
      <c r="C64" s="385"/>
      <c r="D64" s="385"/>
      <c r="E64" s="385"/>
      <c r="F64" s="385"/>
      <c r="G64" s="385"/>
      <c r="H64" s="385"/>
      <c r="I64" s="385"/>
      <c r="J64" s="409"/>
      <c r="K64" s="385"/>
      <c r="L64" s="385"/>
      <c r="M64" s="385"/>
      <c r="N64" s="385"/>
      <c r="X64" s="5"/>
      <c r="Y64" s="5"/>
      <c r="Z64" s="5"/>
      <c r="AA64" s="5"/>
      <c r="AB64" s="5"/>
    </row>
    <row r="65" spans="1:28" s="364" customFormat="1" hidden="1">
      <c r="A65" s="385"/>
      <c r="B65" s="385"/>
      <c r="C65" s="385"/>
      <c r="D65" s="385"/>
      <c r="E65" s="385"/>
      <c r="F65" s="385"/>
      <c r="G65" s="385"/>
      <c r="H65" s="385"/>
      <c r="I65" s="385"/>
      <c r="J65" s="409"/>
      <c r="K65" s="385"/>
      <c r="L65" s="385"/>
      <c r="M65" s="385"/>
      <c r="N65" s="385"/>
      <c r="X65" s="5"/>
      <c r="Y65" s="5"/>
      <c r="Z65" s="5"/>
      <c r="AA65" s="5"/>
      <c r="AB65" s="5"/>
    </row>
    <row r="66" spans="1:28" s="364" customFormat="1" hidden="1">
      <c r="A66" s="385"/>
      <c r="B66" s="385"/>
      <c r="C66" s="385"/>
      <c r="D66" s="385"/>
      <c r="E66" s="385"/>
      <c r="F66" s="385"/>
      <c r="G66" s="385"/>
      <c r="H66" s="385"/>
      <c r="I66" s="385"/>
      <c r="J66" s="409"/>
      <c r="K66" s="385"/>
      <c r="L66" s="385"/>
      <c r="M66" s="385"/>
      <c r="N66" s="385"/>
      <c r="X66" s="5"/>
      <c r="Y66" s="5"/>
      <c r="Z66" s="5"/>
      <c r="AA66" s="5"/>
      <c r="AB66" s="5"/>
    </row>
    <row r="67" spans="1:28" s="364" customFormat="1" hidden="1">
      <c r="A67" s="385"/>
      <c r="B67" s="385"/>
      <c r="C67" s="385"/>
      <c r="D67" s="385"/>
      <c r="E67" s="385"/>
      <c r="F67" s="385"/>
      <c r="G67" s="385"/>
      <c r="H67" s="385"/>
      <c r="I67" s="385"/>
      <c r="J67" s="409"/>
      <c r="K67" s="385"/>
      <c r="L67" s="385"/>
      <c r="M67" s="385"/>
      <c r="N67" s="385"/>
      <c r="X67" s="5"/>
      <c r="Y67" s="5"/>
      <c r="Z67" s="5"/>
      <c r="AA67" s="5"/>
      <c r="AB67" s="5"/>
    </row>
  </sheetData>
  <sheetProtection password="CC2F" sheet="1" objects="1" scenarios="1" selectLockedCells="1"/>
  <mergeCells count="50">
    <mergeCell ref="A1:J1"/>
    <mergeCell ref="A2:J2"/>
    <mergeCell ref="A3:A5"/>
    <mergeCell ref="B3:B5"/>
    <mergeCell ref="C3:D3"/>
    <mergeCell ref="E3:F3"/>
    <mergeCell ref="H3:H4"/>
    <mergeCell ref="I3:I5"/>
    <mergeCell ref="J3:J5"/>
    <mergeCell ref="P19:W19"/>
    <mergeCell ref="P20:W20"/>
    <mergeCell ref="P21:W21"/>
    <mergeCell ref="P5:W6"/>
    <mergeCell ref="K6:N6"/>
    <mergeCell ref="P7:W7"/>
    <mergeCell ref="K12:N12"/>
    <mergeCell ref="P24:W24"/>
    <mergeCell ref="P31:W31"/>
    <mergeCell ref="P32:W32"/>
    <mergeCell ref="P33:W33"/>
    <mergeCell ref="P34:W34"/>
    <mergeCell ref="P25:W25"/>
    <mergeCell ref="P26:W26"/>
    <mergeCell ref="P27:W27"/>
    <mergeCell ref="P28:W28"/>
    <mergeCell ref="P29:W29"/>
    <mergeCell ref="P30:W30"/>
    <mergeCell ref="C56:E56"/>
    <mergeCell ref="P17:W17"/>
    <mergeCell ref="P8:W16"/>
    <mergeCell ref="P18:W18"/>
    <mergeCell ref="P22:W22"/>
    <mergeCell ref="P23:W23"/>
    <mergeCell ref="P41:W41"/>
    <mergeCell ref="P42:W42"/>
    <mergeCell ref="P43:W43"/>
    <mergeCell ref="P44:W44"/>
    <mergeCell ref="P45:W45"/>
    <mergeCell ref="C52:E52"/>
    <mergeCell ref="G52:J53"/>
    <mergeCell ref="C53:E53"/>
    <mergeCell ref="P35:W35"/>
    <mergeCell ref="P36:W36"/>
    <mergeCell ref="C54:E54"/>
    <mergeCell ref="G54:I54"/>
    <mergeCell ref="C55:E55"/>
    <mergeCell ref="P37:W37"/>
    <mergeCell ref="P38:W38"/>
    <mergeCell ref="P39:W39"/>
    <mergeCell ref="P40:W40"/>
  </mergeCells>
  <conditionalFormatting sqref="I6:I50">
    <cfRule type="containsText" dxfId="4" priority="2" operator="containsText" text="0">
      <formula>NOT(ISERROR(SEARCH("0",I6)))</formula>
    </cfRule>
  </conditionalFormatting>
  <conditionalFormatting sqref="I6:I50">
    <cfRule type="containsText" dxfId="3" priority="1" operator="containsText" text="ไม่ผ่าน">
      <formula>NOT(ISERROR(SEARCH("ไม่ผ่าน",I6)))</formula>
    </cfRule>
  </conditionalFormatting>
  <pageMargins left="0.70866141732283472" right="0.31496062992125984" top="0.74803149606299213" bottom="0.55118110236220474" header="0.31496062992125984" footer="0.31496062992125984"/>
  <pageSetup paperSize="9" scale="96" orientation="portrait" blackAndWhite="1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indexed="10"/>
  </sheetPr>
  <dimension ref="A1:IV28205"/>
  <sheetViews>
    <sheetView showGridLines="0" view="pageBreakPreview" topLeftCell="A40" zoomScale="110" zoomScaleNormal="120" zoomScaleSheetLayoutView="110" workbookViewId="0">
      <selection activeCell="D59" sqref="D59"/>
    </sheetView>
  </sheetViews>
  <sheetFormatPr defaultColWidth="0" defaultRowHeight="21.75" zeroHeight="1"/>
  <cols>
    <col min="1" max="1" width="5.28515625" style="46" customWidth="1"/>
    <col min="2" max="2" width="18.42578125" style="7" customWidth="1"/>
    <col min="3" max="7" width="4.7109375" style="7" customWidth="1"/>
    <col min="8" max="8" width="5.28515625" style="7" customWidth="1"/>
    <col min="9" max="10" width="4.7109375" style="7" customWidth="1"/>
    <col min="11" max="13" width="4.7109375" style="3" customWidth="1"/>
    <col min="14" max="14" width="4.85546875" style="3" customWidth="1"/>
    <col min="15" max="15" width="4.7109375" style="3" customWidth="1"/>
    <col min="16" max="16" width="4.7109375" style="79" customWidth="1"/>
    <col min="17" max="21" width="4.7109375" style="3" hidden="1" customWidth="1"/>
    <col min="22" max="22" width="4.7109375" style="212" customWidth="1"/>
    <col min="23" max="23" width="20" style="212" customWidth="1"/>
    <col min="24" max="24" width="23.42578125" style="212" customWidth="1"/>
    <col min="25" max="25" width="9.140625" style="212" customWidth="1"/>
    <col min="26" max="256" width="0" style="3" hidden="1"/>
  </cols>
  <sheetData>
    <row r="1" spans="1:49">
      <c r="A1" s="595" t="s">
        <v>107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8"/>
      <c r="R1" s="8"/>
      <c r="S1" s="8"/>
      <c r="T1" s="8"/>
      <c r="U1" s="8"/>
      <c r="V1" s="591" t="s">
        <v>319</v>
      </c>
      <c r="W1" s="591"/>
      <c r="X1" s="591"/>
      <c r="Y1" s="591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</row>
    <row r="2" spans="1:49" ht="23.25" customHeight="1">
      <c r="A2" s="594" t="str">
        <f>"ชั้นมัธยมศึกษาปีที่  "&amp;กรอกข้อมูล!B9&amp;"  ปีการศึกษา  "&amp;กรอกข้อมูล!B8</f>
        <v>ชั้นมัธยมศึกษาปีที่  2  ปีการศึกษา  2560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8"/>
      <c r="R2" s="8"/>
      <c r="S2" s="8"/>
      <c r="T2" s="8"/>
      <c r="U2" s="8"/>
      <c r="V2" s="591"/>
      <c r="W2" s="591"/>
      <c r="X2" s="591"/>
      <c r="Y2" s="591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</row>
    <row r="3" spans="1:49" ht="23.25" customHeight="1">
      <c r="A3" s="597" t="str">
        <f>"รหัสวิชา  "&amp;กรอกข้อมูล!B15&amp;"  รายวิชา  "&amp;กรอกข้อมูล!B14&amp;"  น้ำหนัก  "&amp;กรอกข้อมูล!F16&amp;"  หน่วยกิต"</f>
        <v>รหัสวิชา  ว 22101  รายวิชา  วิทยาศาสตร์  น้ำหนัก  1.5  หน่วยกิต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597"/>
      <c r="P3" s="597"/>
      <c r="Q3" s="8"/>
      <c r="R3" s="8"/>
      <c r="S3" s="8"/>
      <c r="T3" s="8"/>
      <c r="U3" s="8"/>
      <c r="V3" s="591"/>
      <c r="W3" s="591"/>
      <c r="X3" s="591"/>
      <c r="Y3" s="591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</row>
    <row r="4" spans="1:49" s="6" customFormat="1" ht="21.75" customHeight="1">
      <c r="A4" s="599" t="s">
        <v>10</v>
      </c>
      <c r="B4" s="601" t="s">
        <v>11</v>
      </c>
      <c r="C4" s="592" t="str">
        <f>กรอกข้อมูล!C14&amp;กรอกข้อมูล!D14</f>
        <v>ภาคเรียนที่1</v>
      </c>
      <c r="D4" s="592"/>
      <c r="E4" s="592"/>
      <c r="F4" s="592"/>
      <c r="G4" s="592"/>
      <c r="H4" s="592"/>
      <c r="I4" s="596" t="s">
        <v>62</v>
      </c>
      <c r="J4" s="598" t="s">
        <v>122</v>
      </c>
      <c r="K4" s="600" t="s">
        <v>137</v>
      </c>
      <c r="L4" s="600"/>
      <c r="M4" s="600"/>
      <c r="N4" s="600"/>
      <c r="O4" s="600"/>
      <c r="P4" s="593" t="s">
        <v>18</v>
      </c>
      <c r="Q4" s="49"/>
      <c r="V4" s="220"/>
      <c r="W4" s="220"/>
      <c r="X4" s="220"/>
      <c r="Y4" s="220"/>
      <c r="Z4" s="69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1:49" s="6" customFormat="1" ht="21.75" customHeight="1">
      <c r="A5" s="599"/>
      <c r="B5" s="601"/>
      <c r="C5" s="596" t="s">
        <v>51</v>
      </c>
      <c r="D5" s="596" t="s">
        <v>106</v>
      </c>
      <c r="E5" s="596" t="s">
        <v>102</v>
      </c>
      <c r="F5" s="596" t="s">
        <v>103</v>
      </c>
      <c r="G5" s="596" t="s">
        <v>55</v>
      </c>
      <c r="H5" s="596" t="s">
        <v>133</v>
      </c>
      <c r="I5" s="596"/>
      <c r="J5" s="598"/>
      <c r="K5" s="600"/>
      <c r="L5" s="600"/>
      <c r="M5" s="600"/>
      <c r="N5" s="600"/>
      <c r="O5" s="600"/>
      <c r="P5" s="593"/>
      <c r="Q5" s="49"/>
      <c r="R5" s="133" t="s">
        <v>111</v>
      </c>
      <c r="S5" s="133" t="s">
        <v>112</v>
      </c>
      <c r="T5" s="133" t="s">
        <v>104</v>
      </c>
      <c r="U5" s="133" t="s">
        <v>113</v>
      </c>
      <c r="V5" s="220"/>
      <c r="W5" s="220"/>
      <c r="X5" s="220"/>
      <c r="Y5" s="220"/>
      <c r="Z5" s="69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1:49" s="6" customFormat="1" ht="21.75" customHeight="1">
      <c r="A6" s="599"/>
      <c r="B6" s="601"/>
      <c r="C6" s="596"/>
      <c r="D6" s="596"/>
      <c r="E6" s="596"/>
      <c r="F6" s="596"/>
      <c r="G6" s="596"/>
      <c r="H6" s="596"/>
      <c r="I6" s="596"/>
      <c r="J6" s="598"/>
      <c r="K6" s="216" t="s">
        <v>134</v>
      </c>
      <c r="L6" s="216" t="s">
        <v>135</v>
      </c>
      <c r="M6" s="216" t="s">
        <v>136</v>
      </c>
      <c r="N6" s="596" t="s">
        <v>0</v>
      </c>
      <c r="O6" s="596" t="s">
        <v>138</v>
      </c>
      <c r="P6" s="593"/>
      <c r="Q6" s="49"/>
      <c r="R6" s="50">
        <v>0</v>
      </c>
      <c r="S6" s="50">
        <v>49</v>
      </c>
      <c r="T6" s="50">
        <v>0</v>
      </c>
      <c r="U6" s="50">
        <v>0</v>
      </c>
      <c r="V6" s="220"/>
      <c r="W6" s="220"/>
      <c r="X6" s="220"/>
      <c r="Y6" s="220"/>
      <c r="Z6" s="69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1:49" s="6" customFormat="1">
      <c r="A7" s="599"/>
      <c r="B7" s="601"/>
      <c r="C7" s="217">
        <f>กรอกข้อมูล!E13</f>
        <v>18</v>
      </c>
      <c r="D7" s="596"/>
      <c r="E7" s="217">
        <f>กรอกข้อมูล!E12</f>
        <v>80</v>
      </c>
      <c r="F7" s="217">
        <f>กรอกข้อมูล!F12</f>
        <v>20</v>
      </c>
      <c r="G7" s="217">
        <v>100</v>
      </c>
      <c r="H7" s="596"/>
      <c r="I7" s="218">
        <f>เวลาเรียน1!BX4</f>
        <v>60</v>
      </c>
      <c r="J7" s="598"/>
      <c r="K7" s="217">
        <v>6</v>
      </c>
      <c r="L7" s="217">
        <v>6</v>
      </c>
      <c r="M7" s="217">
        <v>3</v>
      </c>
      <c r="N7" s="596"/>
      <c r="O7" s="596"/>
      <c r="P7" s="593"/>
      <c r="Q7" s="49"/>
      <c r="R7" s="50">
        <v>49.5</v>
      </c>
      <c r="S7" s="50">
        <v>54</v>
      </c>
      <c r="T7" s="50">
        <v>50</v>
      </c>
      <c r="U7" s="50">
        <v>1</v>
      </c>
      <c r="V7" s="215"/>
      <c r="W7" s="214"/>
      <c r="X7" s="214"/>
      <c r="Y7" s="214"/>
      <c r="Z7" s="69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1:49" ht="13.5" customHeight="1">
      <c r="A8" s="177">
        <f>เวลาเรียน1!A6</f>
        <v>1</v>
      </c>
      <c r="B8" s="219" t="str">
        <f>เวลาเรียน1!D6</f>
        <v>ด.ช.วีระพงษ์ แซ่โซ้ง</v>
      </c>
      <c r="C8" s="208">
        <f>IF(A8="","",กรอกข้อมูล!E$13)</f>
        <v>18</v>
      </c>
      <c r="D8" s="73">
        <f>คะแนนตัวชี้วัด!BX5</f>
        <v>18</v>
      </c>
      <c r="E8" s="71">
        <f>คะแนนตัวชี้วัด!CD5</f>
        <v>63</v>
      </c>
      <c r="F8" s="71" t="str">
        <f>คะแนนตัวชี้วัด!CE5&amp;""</f>
        <v>11</v>
      </c>
      <c r="G8" s="374">
        <f>คะแนนตัวชี้วัด!CF5</f>
        <v>74</v>
      </c>
      <c r="H8" s="140">
        <f>คะแนนตัวชี้วัด!CG5</f>
        <v>3</v>
      </c>
      <c r="I8" s="73" t="str">
        <f>เวลาเรียน1!BX6</f>
        <v>60</v>
      </c>
      <c r="J8" s="374" t="str">
        <f>คุณลักษณะอันพึงประสงค์!V8</f>
        <v>ดย</v>
      </c>
      <c r="K8" s="71">
        <f>IF(A8="","",SUM('อ่าน คิดวิเคราะห์ เขียน'!C6:D6))</f>
        <v>2</v>
      </c>
      <c r="L8" s="72">
        <f>IF(A8="","",SUM('อ่าน คิดวิเคราะห์ เขียน'!E6:F6))</f>
        <v>2</v>
      </c>
      <c r="M8" s="71">
        <f>IF(A8="","",'อ่าน คิดวิเคราะห์ เขียน'!G6)</f>
        <v>1</v>
      </c>
      <c r="N8" s="140">
        <f>IF(A8="","",SUM(K8:M8))</f>
        <v>5</v>
      </c>
      <c r="O8" s="305" t="str">
        <f>IF(A8="","",'อ่าน คิดวิเคราะห์ เขียน'!I6)</f>
        <v>ผ</v>
      </c>
      <c r="P8" s="306" t="str">
        <f>เวลาเรียน1!CC6</f>
        <v/>
      </c>
      <c r="Q8" s="51"/>
      <c r="R8" s="52">
        <v>54.5</v>
      </c>
      <c r="S8" s="52">
        <v>59</v>
      </c>
      <c r="T8" s="52">
        <v>55</v>
      </c>
      <c r="U8" s="50">
        <v>1.5</v>
      </c>
      <c r="V8" s="215"/>
      <c r="W8" s="214"/>
      <c r="X8" s="214"/>
      <c r="Y8" s="214"/>
      <c r="Z8" s="70"/>
    </row>
    <row r="9" spans="1:49" ht="13.5" customHeight="1">
      <c r="A9" s="177">
        <f>เวลาเรียน1!A7</f>
        <v>2</v>
      </c>
      <c r="B9" s="219" t="str">
        <f>เวลาเรียน1!D7</f>
        <v>ด.ช.ดนุสรณ์ แซ่ท้าว</v>
      </c>
      <c r="C9" s="208">
        <f>IF(A9="","",กรอกข้อมูล!E$13)</f>
        <v>18</v>
      </c>
      <c r="D9" s="73">
        <f>คะแนนตัวชี้วัด!BX6</f>
        <v>18</v>
      </c>
      <c r="E9" s="71">
        <f>คะแนนตัวชี้วัด!CD6</f>
        <v>50</v>
      </c>
      <c r="F9" s="71" t="str">
        <f>คะแนนตัวชี้วัด!CE6&amp;""</f>
        <v>12</v>
      </c>
      <c r="G9" s="374">
        <f>คะแนนตัวชี้วัด!CF6</f>
        <v>62</v>
      </c>
      <c r="H9" s="140">
        <f>คะแนนตัวชี้วัด!CG6</f>
        <v>2</v>
      </c>
      <c r="I9" s="73" t="str">
        <f>เวลาเรียน1!BX7</f>
        <v>58</v>
      </c>
      <c r="J9" s="374" t="str">
        <f>คุณลักษณะอันพึงประสงค์!V9</f>
        <v>ดย</v>
      </c>
      <c r="K9" s="71">
        <f>IF(A9="","",SUM('อ่าน คิดวิเคราะห์ เขียน'!C7:D7))</f>
        <v>2</v>
      </c>
      <c r="L9" s="72">
        <f>IF(A9="","",SUM('อ่าน คิดวิเคราะห์ เขียน'!E7:F7))</f>
        <v>2</v>
      </c>
      <c r="M9" s="71">
        <f>IF(A9="","",'อ่าน คิดวิเคราะห์ เขียน'!G7)</f>
        <v>1</v>
      </c>
      <c r="N9" s="140">
        <f t="shared" ref="N9:N33" si="0">IF(A9="","",SUM(K9:M9))</f>
        <v>5</v>
      </c>
      <c r="O9" s="305" t="str">
        <f>IF(A9="","",'อ่าน คิดวิเคราะห์ เขียน'!I7)</f>
        <v>ผ</v>
      </c>
      <c r="P9" s="306" t="str">
        <f>เวลาเรียน1!CC7</f>
        <v/>
      </c>
      <c r="Q9" s="51"/>
      <c r="R9" s="52">
        <v>59.5</v>
      </c>
      <c r="S9" s="52">
        <v>64</v>
      </c>
      <c r="T9" s="52">
        <v>60</v>
      </c>
      <c r="U9" s="50">
        <v>2</v>
      </c>
      <c r="V9" s="215"/>
      <c r="W9" s="214"/>
      <c r="X9" s="214"/>
      <c r="Y9" s="214"/>
      <c r="Z9" s="70"/>
    </row>
    <row r="10" spans="1:49" ht="13.5" customHeight="1">
      <c r="A10" s="177">
        <f>เวลาเรียน1!A8</f>
        <v>3</v>
      </c>
      <c r="B10" s="219" t="str">
        <f>เวลาเรียน1!D8</f>
        <v>ด.ช.นธวัฒน์ พงศ์พรไพศาล</v>
      </c>
      <c r="C10" s="208">
        <f>IF(A10="","",กรอกข้อมูล!E$13)</f>
        <v>18</v>
      </c>
      <c r="D10" s="73">
        <f>คะแนนตัวชี้วัด!BX7</f>
        <v>18</v>
      </c>
      <c r="E10" s="71">
        <f>คะแนนตัวชี้วัด!CD7</f>
        <v>60</v>
      </c>
      <c r="F10" s="71" t="str">
        <f>คะแนนตัวชี้วัด!CE7&amp;""</f>
        <v>13</v>
      </c>
      <c r="G10" s="374">
        <f>คะแนนตัวชี้วัด!CF7</f>
        <v>73</v>
      </c>
      <c r="H10" s="140">
        <f>คะแนนตัวชี้วัด!CG7</f>
        <v>3</v>
      </c>
      <c r="I10" s="73" t="str">
        <f>เวลาเรียน1!BX8</f>
        <v>57</v>
      </c>
      <c r="J10" s="374" t="str">
        <f>คุณลักษณะอันพึงประสงค์!V10</f>
        <v>ดย</v>
      </c>
      <c r="K10" s="71">
        <f>IF(A10="","",SUM('อ่าน คิดวิเคราะห์ เขียน'!C8:D8))</f>
        <v>2</v>
      </c>
      <c r="L10" s="72">
        <f>IF(A10="","",SUM('อ่าน คิดวิเคราะห์ เขียน'!E8:F8))</f>
        <v>2</v>
      </c>
      <c r="M10" s="71">
        <f>IF(A10="","",'อ่าน คิดวิเคราะห์ เขียน'!G8)</f>
        <v>1</v>
      </c>
      <c r="N10" s="140">
        <f t="shared" si="0"/>
        <v>5</v>
      </c>
      <c r="O10" s="305" t="str">
        <f>IF(A10="","",'อ่าน คิดวิเคราะห์ เขียน'!I8)</f>
        <v>ผ</v>
      </c>
      <c r="P10" s="306" t="str">
        <f>เวลาเรียน1!CC8</f>
        <v/>
      </c>
      <c r="Q10" s="51"/>
      <c r="R10" s="52">
        <v>64.5</v>
      </c>
      <c r="S10" s="52">
        <v>69</v>
      </c>
      <c r="T10" s="52">
        <v>65</v>
      </c>
      <c r="U10" s="52">
        <v>2.5</v>
      </c>
      <c r="V10" s="215"/>
      <c r="W10" s="214"/>
      <c r="X10" s="214"/>
      <c r="Y10" s="214"/>
      <c r="Z10" s="70"/>
    </row>
    <row r="11" spans="1:49" ht="13.5" customHeight="1">
      <c r="A11" s="177">
        <f>เวลาเรียน1!A9</f>
        <v>4</v>
      </c>
      <c r="B11" s="219" t="str">
        <f>เวลาเรียน1!D9</f>
        <v>ด.ญ.นิราภร แซ่เล่า</v>
      </c>
      <c r="C11" s="208">
        <f>IF(A11="","",กรอกข้อมูล!E$13)</f>
        <v>18</v>
      </c>
      <c r="D11" s="73">
        <f>คะแนนตัวชี้วัด!BX8</f>
        <v>18</v>
      </c>
      <c r="E11" s="71">
        <f>คะแนนตัวชี้วัด!CD8</f>
        <v>60</v>
      </c>
      <c r="F11" s="71" t="str">
        <f>คะแนนตัวชี้วัด!CE8&amp;""</f>
        <v>11</v>
      </c>
      <c r="G11" s="374">
        <f>คะแนนตัวชี้วัด!CF8</f>
        <v>71</v>
      </c>
      <c r="H11" s="140">
        <f>คะแนนตัวชี้วัด!CG8</f>
        <v>3</v>
      </c>
      <c r="I11" s="73" t="str">
        <f>เวลาเรียน1!BX9</f>
        <v>60</v>
      </c>
      <c r="J11" s="374" t="str">
        <f>คุณลักษณะอันพึงประสงค์!V11</f>
        <v>ดย</v>
      </c>
      <c r="K11" s="71">
        <f>IF(A11="","",SUM('อ่าน คิดวิเคราะห์ เขียน'!C9:D9))</f>
        <v>2</v>
      </c>
      <c r="L11" s="72">
        <f>IF(A11="","",SUM('อ่าน คิดวิเคราะห์ เขียน'!E9:F9))</f>
        <v>2</v>
      </c>
      <c r="M11" s="71">
        <f>IF(A11="","",'อ่าน คิดวิเคราะห์ เขียน'!G9)</f>
        <v>1</v>
      </c>
      <c r="N11" s="140">
        <f t="shared" si="0"/>
        <v>5</v>
      </c>
      <c r="O11" s="305" t="str">
        <f>IF(A11="","",'อ่าน คิดวิเคราะห์ เขียน'!I9)</f>
        <v>ผ</v>
      </c>
      <c r="P11" s="306" t="str">
        <f>เวลาเรียน1!CC9</f>
        <v/>
      </c>
      <c r="Q11" s="51"/>
      <c r="R11" s="52">
        <v>69.5</v>
      </c>
      <c r="S11" s="52">
        <v>74</v>
      </c>
      <c r="T11" s="52">
        <v>70</v>
      </c>
      <c r="U11" s="52">
        <v>3</v>
      </c>
      <c r="V11" s="213"/>
      <c r="W11" s="214"/>
      <c r="X11" s="214"/>
      <c r="Y11" s="214"/>
      <c r="Z11" s="70"/>
    </row>
    <row r="12" spans="1:49" ht="13.5" customHeight="1">
      <c r="A12" s="177">
        <f>เวลาเรียน1!A10</f>
        <v>5</v>
      </c>
      <c r="B12" s="219" t="str">
        <f>เวลาเรียน1!D10</f>
        <v>ด.ญ.มานี แซ่โซ้ง</v>
      </c>
      <c r="C12" s="208">
        <f>IF(A12="","",กรอกข้อมูล!E$13)</f>
        <v>18</v>
      </c>
      <c r="D12" s="73">
        <f>คะแนนตัวชี้วัด!BX9</f>
        <v>18</v>
      </c>
      <c r="E12" s="71">
        <f>คะแนนตัวชี้วัด!CD9</f>
        <v>59</v>
      </c>
      <c r="F12" s="71" t="str">
        <f>คะแนนตัวชี้วัด!CE9&amp;""</f>
        <v>10</v>
      </c>
      <c r="G12" s="374">
        <f>คะแนนตัวชี้วัด!CF9</f>
        <v>69</v>
      </c>
      <c r="H12" s="140">
        <f>คะแนนตัวชี้วัด!CG9</f>
        <v>2.5</v>
      </c>
      <c r="I12" s="73" t="str">
        <f>เวลาเรียน1!BX10</f>
        <v>60</v>
      </c>
      <c r="J12" s="374" t="str">
        <f>คุณลักษณะอันพึงประสงค์!V12</f>
        <v>ดย</v>
      </c>
      <c r="K12" s="71">
        <f>IF(A12="","",SUM('อ่าน คิดวิเคราะห์ เขียน'!C10:D10))</f>
        <v>2</v>
      </c>
      <c r="L12" s="72">
        <f>IF(A12="","",SUM('อ่าน คิดวิเคราะห์ เขียน'!E10:F10))</f>
        <v>2</v>
      </c>
      <c r="M12" s="71">
        <f>IF(A12="","",'อ่าน คิดวิเคราะห์ เขียน'!G10)</f>
        <v>1</v>
      </c>
      <c r="N12" s="140">
        <f t="shared" si="0"/>
        <v>5</v>
      </c>
      <c r="O12" s="305" t="str">
        <f>IF(A12="","",'อ่าน คิดวิเคราะห์ เขียน'!I10)</f>
        <v>ผ</v>
      </c>
      <c r="P12" s="306" t="str">
        <f>เวลาเรียน1!CC10</f>
        <v/>
      </c>
      <c r="Q12" s="51"/>
      <c r="R12" s="52">
        <v>74.5</v>
      </c>
      <c r="S12" s="52">
        <v>79</v>
      </c>
      <c r="T12" s="52">
        <v>75</v>
      </c>
      <c r="U12" s="52">
        <v>3.5</v>
      </c>
      <c r="V12" s="213"/>
      <c r="W12" s="214"/>
      <c r="X12" s="214"/>
      <c r="Y12" s="214"/>
      <c r="Z12" s="70"/>
    </row>
    <row r="13" spans="1:49" ht="13.5" customHeight="1">
      <c r="A13" s="177">
        <f>เวลาเรียน1!A11</f>
        <v>6</v>
      </c>
      <c r="B13" s="219" t="str">
        <f>เวลาเรียน1!D11</f>
        <v>ด.ญ.วรรณิกา แซ่โซ้ง</v>
      </c>
      <c r="C13" s="208">
        <f>IF(A13="","",กรอกข้อมูล!E$13)</f>
        <v>18</v>
      </c>
      <c r="D13" s="73">
        <f>คะแนนตัวชี้วัด!BX10</f>
        <v>18</v>
      </c>
      <c r="E13" s="71">
        <f>คะแนนตัวชี้วัด!CD10</f>
        <v>71</v>
      </c>
      <c r="F13" s="71" t="str">
        <f>คะแนนตัวชี้วัด!CE10&amp;""</f>
        <v>12</v>
      </c>
      <c r="G13" s="374">
        <f>คะแนนตัวชี้วัด!CF10</f>
        <v>83</v>
      </c>
      <c r="H13" s="140">
        <f>คะแนนตัวชี้วัด!CG10</f>
        <v>4</v>
      </c>
      <c r="I13" s="73" t="str">
        <f>เวลาเรียน1!BX11</f>
        <v>60</v>
      </c>
      <c r="J13" s="374" t="str">
        <f>คุณลักษณะอันพึงประสงค์!V13</f>
        <v>ดย</v>
      </c>
      <c r="K13" s="71">
        <f>IF(A13="","",SUM('อ่าน คิดวิเคราะห์ เขียน'!C11:D11))</f>
        <v>4</v>
      </c>
      <c r="L13" s="72">
        <f>IF(A13="","",SUM('อ่าน คิดวิเคราะห์ เขียน'!E11:F11))</f>
        <v>4</v>
      </c>
      <c r="M13" s="71">
        <f>IF(A13="","",'อ่าน คิดวิเคราะห์ เขียน'!G11)</f>
        <v>2</v>
      </c>
      <c r="N13" s="140">
        <f t="shared" si="0"/>
        <v>10</v>
      </c>
      <c r="O13" s="305" t="str">
        <f>IF(A13="","",'อ่าน คิดวิเคราะห์ เขียน'!I11)</f>
        <v>ด</v>
      </c>
      <c r="P13" s="306" t="str">
        <f>เวลาเรียน1!CC11</f>
        <v/>
      </c>
      <c r="Q13" s="51"/>
      <c r="R13" s="52">
        <v>79.5</v>
      </c>
      <c r="S13" s="52">
        <v>100</v>
      </c>
      <c r="T13" s="52">
        <v>80</v>
      </c>
      <c r="U13" s="52">
        <v>4</v>
      </c>
      <c r="V13" s="213"/>
      <c r="W13" s="214"/>
      <c r="X13" s="214"/>
      <c r="Y13" s="214"/>
      <c r="Z13" s="70"/>
    </row>
    <row r="14" spans="1:49" ht="13.5" customHeight="1">
      <c r="A14" s="177">
        <f>เวลาเรียน1!A12</f>
        <v>7</v>
      </c>
      <c r="B14" s="219" t="str">
        <f>เวลาเรียน1!D12</f>
        <v>ด.ญ.วรรณี แซ่โซ้ง</v>
      </c>
      <c r="C14" s="208">
        <f>IF(A14="","",กรอกข้อมูล!E$13)</f>
        <v>18</v>
      </c>
      <c r="D14" s="73">
        <f>คะแนนตัวชี้วัด!BX11</f>
        <v>18</v>
      </c>
      <c r="E14" s="71">
        <f>คะแนนตัวชี้วัด!CD11</f>
        <v>77</v>
      </c>
      <c r="F14" s="71" t="str">
        <f>คะแนนตัวชี้วัด!CE11&amp;""</f>
        <v>12</v>
      </c>
      <c r="G14" s="374">
        <f>คะแนนตัวชี้วัด!CF11</f>
        <v>89</v>
      </c>
      <c r="H14" s="140">
        <f>คะแนนตัวชี้วัด!CG11</f>
        <v>4</v>
      </c>
      <c r="I14" s="73" t="str">
        <f>เวลาเรียน1!BX12</f>
        <v>60</v>
      </c>
      <c r="J14" s="374" t="str">
        <f>คุณลักษณะอันพึงประสงค์!V14</f>
        <v>ดย</v>
      </c>
      <c r="K14" s="71">
        <f>IF(A14="","",SUM('อ่าน คิดวิเคราะห์ เขียน'!C12:D12))</f>
        <v>4</v>
      </c>
      <c r="L14" s="72">
        <f>IF(A14="","",SUM('อ่าน คิดวิเคราะห์ เขียน'!E12:F12))</f>
        <v>4</v>
      </c>
      <c r="M14" s="71">
        <f>IF(A14="","",'อ่าน คิดวิเคราะห์ เขียน'!G12)</f>
        <v>2</v>
      </c>
      <c r="N14" s="140">
        <f t="shared" si="0"/>
        <v>10</v>
      </c>
      <c r="O14" s="305" t="str">
        <f>IF(A14="","",'อ่าน คิดวิเคราะห์ เขียน'!I12)</f>
        <v>ด</v>
      </c>
      <c r="P14" s="306" t="str">
        <f>เวลาเรียน1!CC12</f>
        <v/>
      </c>
      <c r="Q14" s="51"/>
      <c r="R14" s="134" t="s">
        <v>139</v>
      </c>
      <c r="S14" s="134" t="s">
        <v>139</v>
      </c>
      <c r="T14" s="134" t="s">
        <v>139</v>
      </c>
      <c r="U14" s="134" t="s">
        <v>139</v>
      </c>
      <c r="V14" s="213"/>
      <c r="W14" s="214"/>
      <c r="X14" s="214"/>
      <c r="Y14" s="214"/>
      <c r="Z14" s="70"/>
    </row>
    <row r="15" spans="1:49" ht="13.5" customHeight="1">
      <c r="A15" s="177">
        <f>เวลาเรียน1!A13</f>
        <v>8</v>
      </c>
      <c r="B15" s="219" t="str">
        <f>เวลาเรียน1!D13</f>
        <v>ด.ญ.ศิริพร แซ่สง</v>
      </c>
      <c r="C15" s="208">
        <f>IF(A15="","",กรอกข้อมูล!E$13)</f>
        <v>18</v>
      </c>
      <c r="D15" s="73">
        <f>คะแนนตัวชี้วัด!BX12</f>
        <v>18</v>
      </c>
      <c r="E15" s="71">
        <f>คะแนนตัวชี้วัด!CD12</f>
        <v>61</v>
      </c>
      <c r="F15" s="71" t="str">
        <f>คะแนนตัวชี้วัด!CE12&amp;""</f>
        <v>11</v>
      </c>
      <c r="G15" s="374">
        <f>คะแนนตัวชี้วัด!CF12</f>
        <v>72</v>
      </c>
      <c r="H15" s="140">
        <f>คะแนนตัวชี้วัด!CG12</f>
        <v>3</v>
      </c>
      <c r="I15" s="73" t="str">
        <f>เวลาเรียน1!BX13</f>
        <v>60</v>
      </c>
      <c r="J15" s="374" t="str">
        <f>คุณลักษณะอันพึงประสงค์!V15</f>
        <v>ดย</v>
      </c>
      <c r="K15" s="71">
        <f>IF(A15="","",SUM('อ่าน คิดวิเคราะห์ เขียน'!C13:D13))</f>
        <v>2</v>
      </c>
      <c r="L15" s="72">
        <f>IF(A15="","",SUM('อ่าน คิดวิเคราะห์ เขียน'!E13:F13))</f>
        <v>2</v>
      </c>
      <c r="M15" s="71">
        <f>IF(A15="","",'อ่าน คิดวิเคราะห์ เขียน'!G13)</f>
        <v>1</v>
      </c>
      <c r="N15" s="140">
        <f t="shared" si="0"/>
        <v>5</v>
      </c>
      <c r="O15" s="305" t="str">
        <f>IF(A15="","",'อ่าน คิดวิเคราะห์ เขียน'!I13)</f>
        <v>ผ</v>
      </c>
      <c r="P15" s="306" t="str">
        <f>เวลาเรียน1!CC13</f>
        <v/>
      </c>
      <c r="Q15" s="70"/>
      <c r="R15" s="222" t="s">
        <v>142</v>
      </c>
      <c r="S15" s="222" t="s">
        <v>142</v>
      </c>
      <c r="T15" s="222" t="s">
        <v>142</v>
      </c>
      <c r="U15" s="222" t="s">
        <v>142</v>
      </c>
      <c r="V15" s="214"/>
      <c r="W15" s="214"/>
      <c r="X15" s="214"/>
      <c r="Y15" s="214"/>
      <c r="Z15" s="70"/>
    </row>
    <row r="16" spans="1:49" ht="13.5" customHeight="1">
      <c r="A16" s="177">
        <f>เวลาเรียน1!A14</f>
        <v>9</v>
      </c>
      <c r="B16" s="219" t="str">
        <f>เวลาเรียน1!D14</f>
        <v>ด.ญ.สุกัญญา ทรงสิริไพรศาล</v>
      </c>
      <c r="C16" s="208">
        <f>IF(A16="","",กรอกข้อมูล!E$13)</f>
        <v>18</v>
      </c>
      <c r="D16" s="73">
        <f>คะแนนตัวชี้วัด!BX13</f>
        <v>18</v>
      </c>
      <c r="E16" s="71">
        <f>คะแนนตัวชี้วัด!CD13</f>
        <v>58</v>
      </c>
      <c r="F16" s="71" t="str">
        <f>คะแนนตัวชี้วัด!CE13&amp;""</f>
        <v>13</v>
      </c>
      <c r="G16" s="374">
        <f>คะแนนตัวชี้วัด!CF13</f>
        <v>71</v>
      </c>
      <c r="H16" s="140">
        <f>คะแนนตัวชี้วัด!CG13</f>
        <v>3</v>
      </c>
      <c r="I16" s="73" t="str">
        <f>เวลาเรียน1!BX14</f>
        <v>60</v>
      </c>
      <c r="J16" s="374" t="str">
        <f>คุณลักษณะอันพึงประสงค์!V16</f>
        <v>ดย</v>
      </c>
      <c r="K16" s="71">
        <f>IF(A16="","",SUM('อ่าน คิดวิเคราะห์ เขียน'!C14:D14))</f>
        <v>6</v>
      </c>
      <c r="L16" s="72">
        <f>IF(A16="","",SUM('อ่าน คิดวิเคราะห์ เขียน'!E14:F14))</f>
        <v>6</v>
      </c>
      <c r="M16" s="71">
        <f>IF(A16="","",'อ่าน คิดวิเคราะห์ เขียน'!G14)</f>
        <v>3</v>
      </c>
      <c r="N16" s="140">
        <f t="shared" si="0"/>
        <v>15</v>
      </c>
      <c r="O16" s="305" t="str">
        <f>IF(A16="","",'อ่าน คิดวิเคราะห์ เขียน'!I14)</f>
        <v>ดย</v>
      </c>
      <c r="P16" s="306" t="str">
        <f>เวลาเรียน1!CC14</f>
        <v/>
      </c>
      <c r="Q16" s="70"/>
      <c r="R16" s="70"/>
      <c r="S16" s="70"/>
      <c r="T16" s="70"/>
      <c r="U16" s="70"/>
      <c r="V16" s="214"/>
      <c r="W16" s="214"/>
      <c r="X16" s="214"/>
      <c r="Y16" s="214"/>
      <c r="Z16" s="70"/>
    </row>
    <row r="17" spans="1:26" ht="13.5" customHeight="1">
      <c r="A17" s="177">
        <f>เวลาเรียน1!A15</f>
        <v>10</v>
      </c>
      <c r="B17" s="219" t="str">
        <f>เวลาเรียน1!D15</f>
        <v>ด.ญ.สุณี ภัทรเกียรติ</v>
      </c>
      <c r="C17" s="208">
        <f>IF(A17="","",กรอกข้อมูล!E$13)</f>
        <v>18</v>
      </c>
      <c r="D17" s="73">
        <f>คะแนนตัวชี้วัด!BX14</f>
        <v>18</v>
      </c>
      <c r="E17" s="71">
        <f>คะแนนตัวชี้วัด!CD14</f>
        <v>60</v>
      </c>
      <c r="F17" s="71" t="str">
        <f>คะแนนตัวชี้วัด!CE14&amp;""</f>
        <v>11</v>
      </c>
      <c r="G17" s="374">
        <f>คะแนนตัวชี้วัด!CF14</f>
        <v>71</v>
      </c>
      <c r="H17" s="140">
        <f>คะแนนตัวชี้วัด!CG14</f>
        <v>3</v>
      </c>
      <c r="I17" s="73" t="str">
        <f>เวลาเรียน1!BX15</f>
        <v>60</v>
      </c>
      <c r="J17" s="374" t="str">
        <f>คุณลักษณะอันพึงประสงค์!V17</f>
        <v>ดย</v>
      </c>
      <c r="K17" s="71">
        <f>IF(A17="","",SUM('อ่าน คิดวิเคราะห์ เขียน'!C15:D15))</f>
        <v>4</v>
      </c>
      <c r="L17" s="72">
        <f>IF(A17="","",SUM('อ่าน คิดวิเคราะห์ เขียน'!E15:F15))</f>
        <v>4</v>
      </c>
      <c r="M17" s="71">
        <f>IF(A17="","",'อ่าน คิดวิเคราะห์ เขียน'!G15)</f>
        <v>2</v>
      </c>
      <c r="N17" s="140">
        <f t="shared" si="0"/>
        <v>10</v>
      </c>
      <c r="O17" s="305" t="str">
        <f>IF(A17="","",'อ่าน คิดวิเคราะห์ เขียน'!I15)</f>
        <v>ด</v>
      </c>
      <c r="P17" s="306" t="str">
        <f>เวลาเรียน1!CC15</f>
        <v/>
      </c>
      <c r="Q17" s="70"/>
      <c r="R17" s="70"/>
      <c r="S17" s="70"/>
      <c r="T17" s="70"/>
      <c r="U17" s="70"/>
      <c r="V17" s="214"/>
      <c r="W17" s="214"/>
      <c r="X17" s="214"/>
      <c r="Y17" s="214"/>
      <c r="Z17" s="70"/>
    </row>
    <row r="18" spans="1:26" ht="13.5" customHeight="1">
      <c r="A18" s="177">
        <f>เวลาเรียน1!A16</f>
        <v>11</v>
      </c>
      <c r="B18" s="219" t="str">
        <f>เวลาเรียน1!D16</f>
        <v>ด.ญ.สุดารัตน์ ชัยภาคพิบูล</v>
      </c>
      <c r="C18" s="208">
        <f>IF(A18="","",กรอกข้อมูล!E$13)</f>
        <v>18</v>
      </c>
      <c r="D18" s="73">
        <f>คะแนนตัวชี้วัด!BX15</f>
        <v>18</v>
      </c>
      <c r="E18" s="71">
        <f>คะแนนตัวชี้วัด!CD15</f>
        <v>59</v>
      </c>
      <c r="F18" s="71" t="str">
        <f>คะแนนตัวชี้วัด!CE15&amp;""</f>
        <v>12</v>
      </c>
      <c r="G18" s="374">
        <f>คะแนนตัวชี้วัด!CF15</f>
        <v>71</v>
      </c>
      <c r="H18" s="140">
        <f>คะแนนตัวชี้วัด!CG15</f>
        <v>3</v>
      </c>
      <c r="I18" s="73" t="str">
        <f>เวลาเรียน1!BX16</f>
        <v>60</v>
      </c>
      <c r="J18" s="374" t="str">
        <f>คุณลักษณะอันพึงประสงค์!V18</f>
        <v>ดย</v>
      </c>
      <c r="K18" s="71">
        <f>IF(A18="","",SUM('อ่าน คิดวิเคราะห์ เขียน'!C16:D16))</f>
        <v>4</v>
      </c>
      <c r="L18" s="72">
        <f>IF(A18="","",SUM('อ่าน คิดวิเคราะห์ เขียน'!E16:F16))</f>
        <v>4</v>
      </c>
      <c r="M18" s="71">
        <f>IF(A18="","",'อ่าน คิดวิเคราะห์ เขียน'!G16)</f>
        <v>2</v>
      </c>
      <c r="N18" s="140">
        <f t="shared" si="0"/>
        <v>10</v>
      </c>
      <c r="O18" s="305" t="str">
        <f>IF(A18="","",'อ่าน คิดวิเคราะห์ เขียน'!I16)</f>
        <v>ด</v>
      </c>
      <c r="P18" s="306" t="str">
        <f>เวลาเรียน1!CC16</f>
        <v/>
      </c>
      <c r="Q18" s="70"/>
      <c r="R18" s="70"/>
      <c r="S18" s="70"/>
      <c r="T18" s="70"/>
      <c r="U18" s="70"/>
      <c r="V18" s="214"/>
      <c r="W18" s="214"/>
      <c r="X18" s="214"/>
      <c r="Y18" s="214"/>
      <c r="Z18" s="70"/>
    </row>
    <row r="19" spans="1:26" ht="13.5" customHeight="1">
      <c r="A19" s="177">
        <f>เวลาเรียน1!A17</f>
        <v>12</v>
      </c>
      <c r="B19" s="219" t="str">
        <f>เวลาเรียน1!D17</f>
        <v>ด.ญ.อัมพร ดำรงอริยกุล</v>
      </c>
      <c r="C19" s="208">
        <f>IF(A19="","",กรอกข้อมูล!E$13)</f>
        <v>18</v>
      </c>
      <c r="D19" s="73">
        <f>คะแนนตัวชี้วัด!BX16</f>
        <v>18</v>
      </c>
      <c r="E19" s="71">
        <f>คะแนนตัวชี้วัด!CD16</f>
        <v>65</v>
      </c>
      <c r="F19" s="71" t="str">
        <f>คะแนนตัวชี้วัด!CE16&amp;""</f>
        <v>14</v>
      </c>
      <c r="G19" s="374">
        <f>คะแนนตัวชี้วัด!CF16</f>
        <v>79</v>
      </c>
      <c r="H19" s="140">
        <f>คะแนนตัวชี้วัด!CG16</f>
        <v>3.5</v>
      </c>
      <c r="I19" s="73" t="str">
        <f>เวลาเรียน1!BX17</f>
        <v>60</v>
      </c>
      <c r="J19" s="374" t="str">
        <f>คุณลักษณะอันพึงประสงค์!V19</f>
        <v>ดย</v>
      </c>
      <c r="K19" s="71">
        <f>IF(A19="","",SUM('อ่าน คิดวิเคราะห์ เขียน'!C17:D17))</f>
        <v>4</v>
      </c>
      <c r="L19" s="72">
        <f>IF(A19="","",SUM('อ่าน คิดวิเคราะห์ เขียน'!E17:F17))</f>
        <v>4</v>
      </c>
      <c r="M19" s="71">
        <f>IF(A19="","",'อ่าน คิดวิเคราะห์ เขียน'!G17)</f>
        <v>2</v>
      </c>
      <c r="N19" s="140">
        <f t="shared" si="0"/>
        <v>10</v>
      </c>
      <c r="O19" s="305" t="str">
        <f>IF(A19="","",'อ่าน คิดวิเคราะห์ เขียน'!I17)</f>
        <v>ด</v>
      </c>
      <c r="P19" s="306" t="str">
        <f>เวลาเรียน1!CC17</f>
        <v/>
      </c>
      <c r="Q19" s="70"/>
      <c r="R19" s="70"/>
      <c r="S19" s="70"/>
      <c r="T19" s="70"/>
      <c r="U19" s="70"/>
      <c r="V19" s="214"/>
      <c r="W19" s="214"/>
      <c r="X19" s="214"/>
      <c r="Y19" s="214"/>
      <c r="Z19" s="70"/>
    </row>
    <row r="20" spans="1:26" ht="13.5" customHeight="1">
      <c r="A20" s="177">
        <f>เวลาเรียน1!A18</f>
        <v>13</v>
      </c>
      <c r="B20" s="219" t="str">
        <f>เวลาเรียน1!D18</f>
        <v>ด.ญ.กนกวรรณ วงศ์คำมา</v>
      </c>
      <c r="C20" s="208">
        <f>IF(A20="","",กรอกข้อมูล!E$13)</f>
        <v>18</v>
      </c>
      <c r="D20" s="73">
        <f>คะแนนตัวชี้วัด!BX17</f>
        <v>18</v>
      </c>
      <c r="E20" s="71">
        <f>คะแนนตัวชี้วัด!CD17</f>
        <v>67</v>
      </c>
      <c r="F20" s="71" t="str">
        <f>คะแนนตัวชี้วัด!CE17&amp;""</f>
        <v>10</v>
      </c>
      <c r="G20" s="374">
        <f>คะแนนตัวชี้วัด!CF17</f>
        <v>77</v>
      </c>
      <c r="H20" s="140">
        <f>คะแนนตัวชี้วัด!CG17</f>
        <v>3.5</v>
      </c>
      <c r="I20" s="73" t="str">
        <f>เวลาเรียน1!BX18</f>
        <v>60</v>
      </c>
      <c r="J20" s="374" t="str">
        <f>คุณลักษณะอันพึงประสงค์!V20</f>
        <v>ดย</v>
      </c>
      <c r="K20" s="71">
        <f>IF(A20="","",SUM('อ่าน คิดวิเคราะห์ เขียน'!C18:D18))</f>
        <v>2</v>
      </c>
      <c r="L20" s="72">
        <f>IF(A20="","",SUM('อ่าน คิดวิเคราะห์ เขียน'!E18:F18))</f>
        <v>2</v>
      </c>
      <c r="M20" s="71">
        <f>IF(A20="","",'อ่าน คิดวิเคราะห์ เขียน'!G18)</f>
        <v>1</v>
      </c>
      <c r="N20" s="140">
        <f t="shared" si="0"/>
        <v>5</v>
      </c>
      <c r="O20" s="305" t="str">
        <f>IF(A20="","",'อ่าน คิดวิเคราะห์ เขียน'!I18)</f>
        <v>ผ</v>
      </c>
      <c r="P20" s="306" t="str">
        <f>เวลาเรียน1!CC18</f>
        <v/>
      </c>
      <c r="Q20" s="70"/>
      <c r="R20" s="70"/>
      <c r="S20" s="70"/>
      <c r="T20" s="70"/>
      <c r="U20" s="70"/>
      <c r="V20" s="214"/>
      <c r="W20" s="214"/>
      <c r="X20" s="214"/>
      <c r="Y20" s="214"/>
      <c r="Z20" s="70"/>
    </row>
    <row r="21" spans="1:26" ht="13.5" customHeight="1">
      <c r="A21" s="177">
        <f>เวลาเรียน1!A19</f>
        <v>14</v>
      </c>
      <c r="B21" s="219" t="str">
        <f>เวลาเรียน1!D19</f>
        <v>ด.ญ.สุภา แซ่โซ้ง</v>
      </c>
      <c r="C21" s="208">
        <f>IF(A21="","",กรอกข้อมูล!E$13)</f>
        <v>18</v>
      </c>
      <c r="D21" s="73">
        <f>คะแนนตัวชี้วัด!BX18</f>
        <v>15</v>
      </c>
      <c r="E21" s="71">
        <f>คะแนนตัวชี้วัด!CD18</f>
        <v>52</v>
      </c>
      <c r="F21" s="71" t="str">
        <f>คะแนนตัวชี้วัด!CE18&amp;""</f>
        <v>11</v>
      </c>
      <c r="G21" s="374">
        <f>คะแนนตัวชี้วัด!CF18</f>
        <v>63</v>
      </c>
      <c r="H21" s="140">
        <f>คะแนนตัวชี้วัด!CG18</f>
        <v>2</v>
      </c>
      <c r="I21" s="73" t="str">
        <f>เวลาเรียน1!BX19</f>
        <v>57</v>
      </c>
      <c r="J21" s="374" t="str">
        <f>คุณลักษณะอันพึงประสงค์!V21</f>
        <v>ดย</v>
      </c>
      <c r="K21" s="71">
        <f>IF(A21="","",SUM('อ่าน คิดวิเคราะห์ เขียน'!C19:D19))</f>
        <v>4</v>
      </c>
      <c r="L21" s="72">
        <f>IF(A21="","",SUM('อ่าน คิดวิเคราะห์ เขียน'!E19:F19))</f>
        <v>4</v>
      </c>
      <c r="M21" s="71">
        <f>IF(A21="","",'อ่าน คิดวิเคราะห์ เขียน'!G19)</f>
        <v>2</v>
      </c>
      <c r="N21" s="140">
        <f t="shared" si="0"/>
        <v>10</v>
      </c>
      <c r="O21" s="305" t="str">
        <f>IF(A21="","",'อ่าน คิดวิเคราะห์ เขียน'!I19)</f>
        <v>ด</v>
      </c>
      <c r="P21" s="306" t="str">
        <f>เวลาเรียน1!CC19</f>
        <v/>
      </c>
      <c r="Q21" s="70"/>
      <c r="R21" s="70"/>
      <c r="S21" s="70"/>
      <c r="T21" s="70"/>
      <c r="U21" s="70"/>
      <c r="V21" s="214"/>
      <c r="W21" s="214"/>
      <c r="X21" s="214"/>
      <c r="Y21" s="214"/>
      <c r="Z21" s="70"/>
    </row>
    <row r="22" spans="1:26" ht="13.5" customHeight="1">
      <c r="A22" s="177">
        <f>เวลาเรียน1!A20</f>
        <v>15</v>
      </c>
      <c r="B22" s="219" t="str">
        <f>เวลาเรียน1!D20</f>
        <v>ด.ญ.ประภาพร แซ่ลี</v>
      </c>
      <c r="C22" s="208">
        <f>IF(A22="","",กรอกข้อมูล!E$13)</f>
        <v>18</v>
      </c>
      <c r="D22" s="73">
        <f>คะแนนตัวชี้วัด!BX19</f>
        <v>18</v>
      </c>
      <c r="E22" s="71">
        <f>คะแนนตัวชี้วัด!CD19</f>
        <v>49</v>
      </c>
      <c r="F22" s="71" t="str">
        <f>คะแนนตัวชี้วัด!CE19&amp;""</f>
        <v>10</v>
      </c>
      <c r="G22" s="374">
        <f>คะแนนตัวชี้วัด!CF19</f>
        <v>59</v>
      </c>
      <c r="H22" s="140">
        <f>คะแนนตัวชี้วัด!CG19</f>
        <v>1.5</v>
      </c>
      <c r="I22" s="73" t="str">
        <f>เวลาเรียน1!BX20</f>
        <v>60</v>
      </c>
      <c r="J22" s="374" t="str">
        <f>คุณลักษณะอันพึงประสงค์!V22</f>
        <v>ดย</v>
      </c>
      <c r="K22" s="71">
        <f>IF(A22="","",SUM('อ่าน คิดวิเคราะห์ เขียน'!C20:D20))</f>
        <v>2</v>
      </c>
      <c r="L22" s="72">
        <f>IF(A22="","",SUM('อ่าน คิดวิเคราะห์ เขียน'!E20:F20))</f>
        <v>2</v>
      </c>
      <c r="M22" s="71">
        <f>IF(A22="","",'อ่าน คิดวิเคราะห์ เขียน'!G20)</f>
        <v>1</v>
      </c>
      <c r="N22" s="140">
        <f t="shared" si="0"/>
        <v>5</v>
      </c>
      <c r="O22" s="305" t="str">
        <f>IF(A22="","",'อ่าน คิดวิเคราะห์ เขียน'!I20)</f>
        <v>ผ</v>
      </c>
      <c r="P22" s="306" t="str">
        <f>เวลาเรียน1!CC20</f>
        <v/>
      </c>
      <c r="Q22" s="70"/>
      <c r="R22" s="70"/>
      <c r="S22" s="70"/>
      <c r="T22" s="70"/>
      <c r="U22" s="70"/>
      <c r="V22" s="214"/>
      <c r="W22" s="214"/>
      <c r="X22" s="214"/>
      <c r="Y22" s="214"/>
      <c r="Z22" s="70"/>
    </row>
    <row r="23" spans="1:26" ht="13.5" customHeight="1">
      <c r="A23" s="177">
        <f>เวลาเรียน1!A21</f>
        <v>16</v>
      </c>
      <c r="B23" s="219" t="str">
        <f>เวลาเรียน1!D21</f>
        <v>ด.ญ.ศิลป์สุภา พงศ์ศิริเสรี</v>
      </c>
      <c r="C23" s="208">
        <f>IF(A23="","",กรอกข้อมูล!E$13)</f>
        <v>18</v>
      </c>
      <c r="D23" s="73">
        <f>คะแนนตัวชี้วัด!BX20</f>
        <v>18</v>
      </c>
      <c r="E23" s="71">
        <f>คะแนนตัวชี้วัด!CD20</f>
        <v>55</v>
      </c>
      <c r="F23" s="71" t="str">
        <f>คะแนนตัวชี้วัด!CE20&amp;""</f>
        <v>12</v>
      </c>
      <c r="G23" s="374">
        <f>คะแนนตัวชี้วัด!CF20</f>
        <v>67</v>
      </c>
      <c r="H23" s="140">
        <f>คะแนนตัวชี้วัด!CG20</f>
        <v>2.5</v>
      </c>
      <c r="I23" s="73" t="str">
        <f>เวลาเรียน1!BX21</f>
        <v>60</v>
      </c>
      <c r="J23" s="374" t="str">
        <f>คุณลักษณะอันพึงประสงค์!V23</f>
        <v>ดย</v>
      </c>
      <c r="K23" s="71">
        <f>IF(A23="","",SUM('อ่าน คิดวิเคราะห์ เขียน'!C21:D21))</f>
        <v>4</v>
      </c>
      <c r="L23" s="72">
        <f>IF(A23="","",SUM('อ่าน คิดวิเคราะห์ เขียน'!E21:F21))</f>
        <v>4</v>
      </c>
      <c r="M23" s="71">
        <f>IF(A23="","",'อ่าน คิดวิเคราะห์ เขียน'!G21)</f>
        <v>2</v>
      </c>
      <c r="N23" s="140">
        <f t="shared" si="0"/>
        <v>10</v>
      </c>
      <c r="O23" s="305" t="str">
        <f>IF(A23="","",'อ่าน คิดวิเคราะห์ เขียน'!I21)</f>
        <v>ด</v>
      </c>
      <c r="P23" s="306" t="str">
        <f>เวลาเรียน1!CC21</f>
        <v/>
      </c>
      <c r="Q23" s="70"/>
      <c r="R23" s="70"/>
      <c r="S23" s="70"/>
      <c r="T23" s="70"/>
      <c r="U23" s="70"/>
      <c r="V23" s="214"/>
      <c r="W23" s="214"/>
      <c r="X23" s="214"/>
      <c r="Y23" s="214"/>
      <c r="Z23" s="70"/>
    </row>
    <row r="24" spans="1:26" ht="13.5" customHeight="1">
      <c r="A24" s="177">
        <f>เวลาเรียน1!A22</f>
        <v>17</v>
      </c>
      <c r="B24" s="219" t="str">
        <f>เวลาเรียน1!D22</f>
        <v>ด.ญ.กาญจนา แซ่โซ้ง</v>
      </c>
      <c r="C24" s="208">
        <f>IF(A24="","",กรอกข้อมูล!E$13)</f>
        <v>18</v>
      </c>
      <c r="D24" s="73">
        <f>คะแนนตัวชี้วัด!BX21</f>
        <v>18</v>
      </c>
      <c r="E24" s="71">
        <f>คะแนนตัวชี้วัด!CD21</f>
        <v>58</v>
      </c>
      <c r="F24" s="71" t="str">
        <f>คะแนนตัวชี้วัด!CE21&amp;""</f>
        <v>12</v>
      </c>
      <c r="G24" s="374">
        <f>คะแนนตัวชี้วัด!CF21</f>
        <v>70</v>
      </c>
      <c r="H24" s="140">
        <f>คะแนนตัวชี้วัด!CG21</f>
        <v>3</v>
      </c>
      <c r="I24" s="73" t="str">
        <f>เวลาเรียน1!BX22</f>
        <v>60</v>
      </c>
      <c r="J24" s="374" t="str">
        <f>คุณลักษณะอันพึงประสงค์!V24</f>
        <v>ดย</v>
      </c>
      <c r="K24" s="71">
        <f>IF(A24="","",SUM('อ่าน คิดวิเคราะห์ เขียน'!C22:D22))</f>
        <v>2</v>
      </c>
      <c r="L24" s="72">
        <f>IF(A24="","",SUM('อ่าน คิดวิเคราะห์ เขียน'!E22:F22))</f>
        <v>2</v>
      </c>
      <c r="M24" s="71">
        <f>IF(A24="","",'อ่าน คิดวิเคราะห์ เขียน'!G22)</f>
        <v>1</v>
      </c>
      <c r="N24" s="140">
        <f t="shared" si="0"/>
        <v>5</v>
      </c>
      <c r="O24" s="305" t="str">
        <f>IF(A24="","",'อ่าน คิดวิเคราะห์ เขียน'!I22)</f>
        <v>ผ</v>
      </c>
      <c r="P24" s="306" t="str">
        <f>เวลาเรียน1!CC22</f>
        <v/>
      </c>
      <c r="Q24" s="70"/>
      <c r="R24" s="70"/>
      <c r="S24" s="70"/>
      <c r="T24" s="70"/>
      <c r="U24" s="70"/>
      <c r="V24" s="214"/>
      <c r="W24" s="214"/>
      <c r="X24" s="214"/>
      <c r="Y24" s="214"/>
      <c r="Z24" s="70"/>
    </row>
    <row r="25" spans="1:26" ht="13.5" customHeight="1">
      <c r="A25" s="177">
        <f>เวลาเรียน1!A23</f>
        <v>18</v>
      </c>
      <c r="B25" s="219" t="str">
        <f>เวลาเรียน1!D23</f>
        <v>ด.ญ.ดาว  ภัทรเกียรติ</v>
      </c>
      <c r="C25" s="208">
        <f>IF(A25="","",กรอกข้อมูล!E$13)</f>
        <v>18</v>
      </c>
      <c r="D25" s="73">
        <f>คะแนนตัวชี้วัด!BX22</f>
        <v>18</v>
      </c>
      <c r="E25" s="71">
        <f>คะแนนตัวชี้วัด!CD22</f>
        <v>50</v>
      </c>
      <c r="F25" s="71" t="str">
        <f>คะแนนตัวชี้วัด!CE22&amp;""</f>
        <v>12</v>
      </c>
      <c r="G25" s="374">
        <f>คะแนนตัวชี้วัด!CF22</f>
        <v>62</v>
      </c>
      <c r="H25" s="140">
        <f>คะแนนตัวชี้วัด!CG22</f>
        <v>2</v>
      </c>
      <c r="I25" s="73" t="str">
        <f>เวลาเรียน1!BX23</f>
        <v>59</v>
      </c>
      <c r="J25" s="374" t="str">
        <f>คุณลักษณะอันพึงประสงค์!V25</f>
        <v>ดย</v>
      </c>
      <c r="K25" s="71">
        <f>IF(A25="","",SUM('อ่าน คิดวิเคราะห์ เขียน'!C23:D23))</f>
        <v>4</v>
      </c>
      <c r="L25" s="72">
        <f>IF(A25="","",SUM('อ่าน คิดวิเคราะห์ เขียน'!E23:F23))</f>
        <v>4</v>
      </c>
      <c r="M25" s="71">
        <f>IF(A25="","",'อ่าน คิดวิเคราะห์ เขียน'!G23)</f>
        <v>2</v>
      </c>
      <c r="N25" s="140">
        <f t="shared" si="0"/>
        <v>10</v>
      </c>
      <c r="O25" s="305" t="str">
        <f>IF(A25="","",'อ่าน คิดวิเคราะห์ เขียน'!I23)</f>
        <v>ด</v>
      </c>
      <c r="P25" s="306" t="str">
        <f>เวลาเรียน1!CC23</f>
        <v/>
      </c>
      <c r="Q25" s="70"/>
      <c r="R25" s="70"/>
      <c r="S25" s="70"/>
      <c r="T25" s="70"/>
      <c r="U25" s="70"/>
      <c r="V25" s="214"/>
      <c r="W25" s="214"/>
      <c r="X25" s="214"/>
      <c r="Y25" s="214"/>
      <c r="Z25" s="70"/>
    </row>
    <row r="26" spans="1:26" ht="13.5" customHeight="1">
      <c r="A26" s="177" t="str">
        <f>เวลาเรียน1!A24</f>
        <v/>
      </c>
      <c r="B26" s="219" t="str">
        <f>เวลาเรียน1!D24</f>
        <v/>
      </c>
      <c r="C26" s="208" t="str">
        <f>IF(A26="","",กรอกข้อมูล!E$13)</f>
        <v/>
      </c>
      <c r="D26" s="73" t="str">
        <f>คะแนนตัวชี้วัด!BX23</f>
        <v/>
      </c>
      <c r="E26" s="71" t="str">
        <f>คะแนนตัวชี้วัด!CD23</f>
        <v/>
      </c>
      <c r="F26" s="71" t="str">
        <f>คะแนนตัวชี้วัด!CE23&amp;""</f>
        <v/>
      </c>
      <c r="G26" s="374" t="str">
        <f>คะแนนตัวชี้วัด!CF23</f>
        <v/>
      </c>
      <c r="H26" s="140" t="str">
        <f>คะแนนตัวชี้วัด!CG23</f>
        <v/>
      </c>
      <c r="I26" s="73" t="str">
        <f>เวลาเรียน1!BX24</f>
        <v/>
      </c>
      <c r="J26" s="374" t="str">
        <f>คุณลักษณะอันพึงประสงค์!V26</f>
        <v/>
      </c>
      <c r="K26" s="71" t="str">
        <f>IF(A26="","",SUM('อ่าน คิดวิเคราะห์ เขียน'!C24:D24))</f>
        <v/>
      </c>
      <c r="L26" s="72" t="str">
        <f>IF(A26="","",SUM('อ่าน คิดวิเคราะห์ เขียน'!E24:F24))</f>
        <v/>
      </c>
      <c r="M26" s="71" t="str">
        <f>IF(A26="","",'อ่าน คิดวิเคราะห์ เขียน'!G24)</f>
        <v/>
      </c>
      <c r="N26" s="140" t="str">
        <f t="shared" si="0"/>
        <v/>
      </c>
      <c r="O26" s="305" t="str">
        <f>IF(A26="","",'อ่าน คิดวิเคราะห์ เขียน'!I24)</f>
        <v/>
      </c>
      <c r="P26" s="306" t="str">
        <f>เวลาเรียน1!CC24</f>
        <v/>
      </c>
      <c r="Q26" s="70"/>
      <c r="R26" s="70"/>
      <c r="S26" s="70"/>
      <c r="T26" s="70"/>
      <c r="U26" s="70"/>
      <c r="V26" s="214"/>
      <c r="W26" s="214"/>
      <c r="X26" s="214"/>
      <c r="Y26" s="214"/>
      <c r="Z26" s="70"/>
    </row>
    <row r="27" spans="1:26" ht="13.5" customHeight="1">
      <c r="A27" s="177" t="str">
        <f>เวลาเรียน1!A25</f>
        <v/>
      </c>
      <c r="B27" s="219" t="str">
        <f>เวลาเรียน1!D25</f>
        <v/>
      </c>
      <c r="C27" s="208" t="str">
        <f>IF(A27="","",กรอกข้อมูล!E$13)</f>
        <v/>
      </c>
      <c r="D27" s="73" t="str">
        <f>คะแนนตัวชี้วัด!BX24</f>
        <v/>
      </c>
      <c r="E27" s="71" t="str">
        <f>คะแนนตัวชี้วัด!CD24</f>
        <v/>
      </c>
      <c r="F27" s="71" t="str">
        <f>คะแนนตัวชี้วัด!CE24&amp;""</f>
        <v/>
      </c>
      <c r="G27" s="374" t="str">
        <f>คะแนนตัวชี้วัด!CF24</f>
        <v/>
      </c>
      <c r="H27" s="140" t="str">
        <f>คะแนนตัวชี้วัด!CG24</f>
        <v/>
      </c>
      <c r="I27" s="73" t="str">
        <f>เวลาเรียน1!BX25</f>
        <v/>
      </c>
      <c r="J27" s="374" t="str">
        <f>คุณลักษณะอันพึงประสงค์!V27</f>
        <v/>
      </c>
      <c r="K27" s="71" t="str">
        <f>IF(A27="","",SUM('อ่าน คิดวิเคราะห์ เขียน'!C25:D25))</f>
        <v/>
      </c>
      <c r="L27" s="72" t="str">
        <f>IF(A27="","",SUM('อ่าน คิดวิเคราะห์ เขียน'!E25:F25))</f>
        <v/>
      </c>
      <c r="M27" s="71" t="str">
        <f>IF(A27="","",'อ่าน คิดวิเคราะห์ เขียน'!G25)</f>
        <v/>
      </c>
      <c r="N27" s="140" t="str">
        <f t="shared" si="0"/>
        <v/>
      </c>
      <c r="O27" s="305" t="str">
        <f>IF(A27="","",'อ่าน คิดวิเคราะห์ เขียน'!I25)</f>
        <v/>
      </c>
      <c r="P27" s="306" t="str">
        <f>เวลาเรียน1!CC25</f>
        <v/>
      </c>
      <c r="Q27" s="70"/>
      <c r="R27" s="70"/>
      <c r="S27" s="70"/>
      <c r="T27" s="70"/>
      <c r="U27" s="70"/>
      <c r="V27" s="214"/>
      <c r="W27" s="214"/>
      <c r="X27" s="214"/>
      <c r="Y27" s="214"/>
      <c r="Z27" s="70"/>
    </row>
    <row r="28" spans="1:26" ht="13.5" customHeight="1">
      <c r="A28" s="177" t="str">
        <f>เวลาเรียน1!A26</f>
        <v/>
      </c>
      <c r="B28" s="219" t="str">
        <f>เวลาเรียน1!D26</f>
        <v/>
      </c>
      <c r="C28" s="208" t="str">
        <f>IF(A28="","",กรอกข้อมูล!E$13)</f>
        <v/>
      </c>
      <c r="D28" s="73" t="str">
        <f>คะแนนตัวชี้วัด!BX25</f>
        <v/>
      </c>
      <c r="E28" s="71" t="str">
        <f>คะแนนตัวชี้วัด!CD25</f>
        <v/>
      </c>
      <c r="F28" s="71" t="str">
        <f>คะแนนตัวชี้วัด!CE25&amp;""</f>
        <v/>
      </c>
      <c r="G28" s="374" t="str">
        <f>คะแนนตัวชี้วัด!CF25</f>
        <v/>
      </c>
      <c r="H28" s="140" t="str">
        <f>คะแนนตัวชี้วัด!CG25</f>
        <v/>
      </c>
      <c r="I28" s="73" t="str">
        <f>เวลาเรียน1!BX26</f>
        <v/>
      </c>
      <c r="J28" s="374" t="str">
        <f>คุณลักษณะอันพึงประสงค์!V28</f>
        <v/>
      </c>
      <c r="K28" s="71" t="str">
        <f>IF(A28="","",SUM('อ่าน คิดวิเคราะห์ เขียน'!C26:D26))</f>
        <v/>
      </c>
      <c r="L28" s="72" t="str">
        <f>IF(A28="","",SUM('อ่าน คิดวิเคราะห์ เขียน'!E26:F26))</f>
        <v/>
      </c>
      <c r="M28" s="71" t="str">
        <f>IF(A28="","",'อ่าน คิดวิเคราะห์ เขียน'!G26)</f>
        <v/>
      </c>
      <c r="N28" s="140" t="str">
        <f t="shared" si="0"/>
        <v/>
      </c>
      <c r="O28" s="305" t="str">
        <f>IF(A28="","",'อ่าน คิดวิเคราะห์ เขียน'!I26)</f>
        <v/>
      </c>
      <c r="P28" s="306" t="str">
        <f>เวลาเรียน1!CC26</f>
        <v/>
      </c>
      <c r="Q28" s="70"/>
      <c r="R28" s="70"/>
      <c r="S28" s="70"/>
      <c r="T28" s="70"/>
      <c r="U28" s="70"/>
      <c r="V28" s="214"/>
      <c r="W28" s="214"/>
      <c r="X28" s="214"/>
      <c r="Y28" s="214"/>
      <c r="Z28" s="70"/>
    </row>
    <row r="29" spans="1:26" ht="13.5" customHeight="1">
      <c r="A29" s="177" t="str">
        <f>เวลาเรียน1!A27</f>
        <v/>
      </c>
      <c r="B29" s="219" t="str">
        <f>เวลาเรียน1!D27</f>
        <v/>
      </c>
      <c r="C29" s="208" t="str">
        <f>IF(A29="","",กรอกข้อมูล!E$13)</f>
        <v/>
      </c>
      <c r="D29" s="73" t="str">
        <f>คะแนนตัวชี้วัด!BX26</f>
        <v/>
      </c>
      <c r="E29" s="71" t="str">
        <f>คะแนนตัวชี้วัด!CD26</f>
        <v/>
      </c>
      <c r="F29" s="71" t="str">
        <f>คะแนนตัวชี้วัด!CE26&amp;""</f>
        <v/>
      </c>
      <c r="G29" s="374" t="str">
        <f>คะแนนตัวชี้วัด!CF26</f>
        <v/>
      </c>
      <c r="H29" s="140" t="str">
        <f>คะแนนตัวชี้วัด!CG26</f>
        <v/>
      </c>
      <c r="I29" s="73" t="str">
        <f>เวลาเรียน1!BX27</f>
        <v/>
      </c>
      <c r="J29" s="374" t="str">
        <f>คุณลักษณะอันพึงประสงค์!V29</f>
        <v/>
      </c>
      <c r="K29" s="71" t="str">
        <f>IF(A29="","",SUM('อ่าน คิดวิเคราะห์ เขียน'!C27:D27))</f>
        <v/>
      </c>
      <c r="L29" s="72" t="str">
        <f>IF(A29="","",SUM('อ่าน คิดวิเคราะห์ เขียน'!E27:F27))</f>
        <v/>
      </c>
      <c r="M29" s="71" t="str">
        <f>IF(A29="","",'อ่าน คิดวิเคราะห์ เขียน'!G27)</f>
        <v/>
      </c>
      <c r="N29" s="140" t="str">
        <f t="shared" si="0"/>
        <v/>
      </c>
      <c r="O29" s="305" t="str">
        <f>IF(A29="","",'อ่าน คิดวิเคราะห์ เขียน'!I27)</f>
        <v/>
      </c>
      <c r="P29" s="306" t="str">
        <f>เวลาเรียน1!CC27</f>
        <v/>
      </c>
      <c r="Q29" s="70"/>
      <c r="R29" s="70"/>
      <c r="S29" s="70"/>
      <c r="T29" s="70"/>
      <c r="U29" s="70"/>
      <c r="V29" s="214"/>
      <c r="W29" s="214"/>
      <c r="X29" s="214"/>
      <c r="Y29" s="214"/>
      <c r="Z29" s="70"/>
    </row>
    <row r="30" spans="1:26" ht="13.5" customHeight="1">
      <c r="A30" s="177" t="str">
        <f>เวลาเรียน1!A28</f>
        <v/>
      </c>
      <c r="B30" s="219" t="str">
        <f>เวลาเรียน1!D28</f>
        <v/>
      </c>
      <c r="C30" s="208" t="str">
        <f>IF(A30="","",กรอกข้อมูล!E$13)</f>
        <v/>
      </c>
      <c r="D30" s="73" t="str">
        <f>คะแนนตัวชี้วัด!BX27</f>
        <v/>
      </c>
      <c r="E30" s="71" t="str">
        <f>คะแนนตัวชี้วัด!CD27</f>
        <v/>
      </c>
      <c r="F30" s="71" t="str">
        <f>คะแนนตัวชี้วัด!CE27&amp;""</f>
        <v/>
      </c>
      <c r="G30" s="374" t="str">
        <f>คะแนนตัวชี้วัด!CF27</f>
        <v/>
      </c>
      <c r="H30" s="140" t="str">
        <f>คะแนนตัวชี้วัด!CG27</f>
        <v/>
      </c>
      <c r="I30" s="73" t="str">
        <f>เวลาเรียน1!BX28</f>
        <v/>
      </c>
      <c r="J30" s="374" t="str">
        <f>คุณลักษณะอันพึงประสงค์!V30</f>
        <v/>
      </c>
      <c r="K30" s="71" t="str">
        <f>IF(A30="","",SUM('อ่าน คิดวิเคราะห์ เขียน'!C28:D28))</f>
        <v/>
      </c>
      <c r="L30" s="72" t="str">
        <f>IF(A30="","",SUM('อ่าน คิดวิเคราะห์ เขียน'!E28:F28))</f>
        <v/>
      </c>
      <c r="M30" s="71" t="str">
        <f>IF(A30="","",'อ่าน คิดวิเคราะห์ เขียน'!G28)</f>
        <v/>
      </c>
      <c r="N30" s="140" t="str">
        <f t="shared" si="0"/>
        <v/>
      </c>
      <c r="O30" s="305" t="str">
        <f>IF(A30="","",'อ่าน คิดวิเคราะห์ เขียน'!I28)</f>
        <v/>
      </c>
      <c r="P30" s="306" t="str">
        <f>เวลาเรียน1!CC28</f>
        <v/>
      </c>
      <c r="Q30" s="70"/>
      <c r="R30" s="70"/>
      <c r="S30" s="70"/>
      <c r="T30" s="70"/>
      <c r="U30" s="70"/>
      <c r="V30" s="214"/>
      <c r="W30" s="214"/>
      <c r="X30" s="214"/>
      <c r="Y30" s="214"/>
      <c r="Z30" s="70"/>
    </row>
    <row r="31" spans="1:26" ht="13.5" customHeight="1">
      <c r="A31" s="177" t="str">
        <f>เวลาเรียน1!A29</f>
        <v/>
      </c>
      <c r="B31" s="219" t="str">
        <f>เวลาเรียน1!D29</f>
        <v/>
      </c>
      <c r="C31" s="208" t="str">
        <f>IF(A31="","",กรอกข้อมูล!E$13)</f>
        <v/>
      </c>
      <c r="D31" s="73" t="str">
        <f>คะแนนตัวชี้วัด!BX28</f>
        <v/>
      </c>
      <c r="E31" s="71" t="str">
        <f>คะแนนตัวชี้วัด!CD28</f>
        <v/>
      </c>
      <c r="F31" s="71" t="str">
        <f>คะแนนตัวชี้วัด!CE28&amp;""</f>
        <v/>
      </c>
      <c r="G31" s="374" t="str">
        <f>คะแนนตัวชี้วัด!CF28</f>
        <v/>
      </c>
      <c r="H31" s="140" t="str">
        <f>คะแนนตัวชี้วัด!CG28</f>
        <v/>
      </c>
      <c r="I31" s="73" t="str">
        <f>เวลาเรียน1!BX29</f>
        <v/>
      </c>
      <c r="J31" s="374" t="str">
        <f>คุณลักษณะอันพึงประสงค์!V31</f>
        <v/>
      </c>
      <c r="K31" s="71" t="str">
        <f>IF(A31="","",SUM('อ่าน คิดวิเคราะห์ เขียน'!C29:D29))</f>
        <v/>
      </c>
      <c r="L31" s="72" t="str">
        <f>IF(A31="","",SUM('อ่าน คิดวิเคราะห์ เขียน'!E29:F29))</f>
        <v/>
      </c>
      <c r="M31" s="71" t="str">
        <f>IF(A31="","",'อ่าน คิดวิเคราะห์ เขียน'!G29)</f>
        <v/>
      </c>
      <c r="N31" s="140" t="str">
        <f t="shared" si="0"/>
        <v/>
      </c>
      <c r="O31" s="305" t="str">
        <f>IF(A31="","",'อ่าน คิดวิเคราะห์ เขียน'!I29)</f>
        <v/>
      </c>
      <c r="P31" s="306" t="str">
        <f>เวลาเรียน1!CC29</f>
        <v/>
      </c>
      <c r="Q31" s="70"/>
      <c r="R31" s="70"/>
      <c r="S31" s="70"/>
      <c r="T31" s="70"/>
      <c r="U31" s="70"/>
      <c r="V31" s="214"/>
      <c r="W31" s="214"/>
      <c r="X31" s="214"/>
      <c r="Y31" s="214"/>
      <c r="Z31" s="70"/>
    </row>
    <row r="32" spans="1:26" ht="13.5" customHeight="1">
      <c r="A32" s="177" t="str">
        <f>เวลาเรียน1!A30</f>
        <v/>
      </c>
      <c r="B32" s="219" t="str">
        <f>เวลาเรียน1!D30</f>
        <v/>
      </c>
      <c r="C32" s="208" t="str">
        <f>IF(A32="","",กรอกข้อมูล!E$13)</f>
        <v/>
      </c>
      <c r="D32" s="73" t="str">
        <f>คะแนนตัวชี้วัด!BX29</f>
        <v/>
      </c>
      <c r="E32" s="71" t="str">
        <f>คะแนนตัวชี้วัด!CD29</f>
        <v/>
      </c>
      <c r="F32" s="71" t="str">
        <f>คะแนนตัวชี้วัด!CE29&amp;""</f>
        <v/>
      </c>
      <c r="G32" s="374" t="str">
        <f>คะแนนตัวชี้วัด!CF29</f>
        <v/>
      </c>
      <c r="H32" s="140" t="str">
        <f>คะแนนตัวชี้วัด!CG29</f>
        <v/>
      </c>
      <c r="I32" s="73" t="str">
        <f>เวลาเรียน1!BX30</f>
        <v/>
      </c>
      <c r="J32" s="374" t="str">
        <f>คุณลักษณะอันพึงประสงค์!V32</f>
        <v/>
      </c>
      <c r="K32" s="71" t="str">
        <f>IF(A32="","",SUM('อ่าน คิดวิเคราะห์ เขียน'!C30:D30))</f>
        <v/>
      </c>
      <c r="L32" s="72" t="str">
        <f>IF(A32="","",SUM('อ่าน คิดวิเคราะห์ เขียน'!E30:F30))</f>
        <v/>
      </c>
      <c r="M32" s="71" t="str">
        <f>IF(A32="","",'อ่าน คิดวิเคราะห์ เขียน'!G30)</f>
        <v/>
      </c>
      <c r="N32" s="140" t="str">
        <f t="shared" si="0"/>
        <v/>
      </c>
      <c r="O32" s="305" t="str">
        <f>IF(A32="","",'อ่าน คิดวิเคราะห์ เขียน'!I30)</f>
        <v/>
      </c>
      <c r="P32" s="306" t="str">
        <f>เวลาเรียน1!CC30</f>
        <v/>
      </c>
    </row>
    <row r="33" spans="1:16" ht="13.5" customHeight="1">
      <c r="A33" s="177" t="str">
        <f>เวลาเรียน1!A31</f>
        <v/>
      </c>
      <c r="B33" s="219" t="str">
        <f>เวลาเรียน1!D31</f>
        <v/>
      </c>
      <c r="C33" s="208" t="str">
        <f>IF(A33="","",กรอกข้อมูล!E$13)</f>
        <v/>
      </c>
      <c r="D33" s="73" t="str">
        <f>คะแนนตัวชี้วัด!BX30</f>
        <v/>
      </c>
      <c r="E33" s="71" t="str">
        <f>คะแนนตัวชี้วัด!CD30</f>
        <v/>
      </c>
      <c r="F33" s="71" t="str">
        <f>คะแนนตัวชี้วัด!CE30&amp;""</f>
        <v/>
      </c>
      <c r="G33" s="374" t="str">
        <f>คะแนนตัวชี้วัด!CF30</f>
        <v/>
      </c>
      <c r="H33" s="140" t="str">
        <f>คะแนนตัวชี้วัด!CG30</f>
        <v/>
      </c>
      <c r="I33" s="73" t="str">
        <f>เวลาเรียน1!BX31</f>
        <v/>
      </c>
      <c r="J33" s="374" t="str">
        <f>คุณลักษณะอันพึงประสงค์!V33</f>
        <v/>
      </c>
      <c r="K33" s="71" t="str">
        <f>IF(A33="","",SUM('อ่าน คิดวิเคราะห์ เขียน'!C31:D31))</f>
        <v/>
      </c>
      <c r="L33" s="72" t="str">
        <f>IF(A33="","",SUM('อ่าน คิดวิเคราะห์ เขียน'!E31:F31))</f>
        <v/>
      </c>
      <c r="M33" s="71" t="str">
        <f>IF(A33="","",'อ่าน คิดวิเคราะห์ เขียน'!G31)</f>
        <v/>
      </c>
      <c r="N33" s="140" t="str">
        <f t="shared" si="0"/>
        <v/>
      </c>
      <c r="O33" s="305" t="str">
        <f>IF(A33="","",'อ่าน คิดวิเคราะห์ เขียน'!I31)</f>
        <v/>
      </c>
      <c r="P33" s="306" t="str">
        <f>เวลาเรียน1!CC31</f>
        <v/>
      </c>
    </row>
    <row r="34" spans="1:16" ht="13.5" customHeight="1">
      <c r="A34" s="379" t="str">
        <f>เวลาเรียน1!A32</f>
        <v/>
      </c>
      <c r="B34" s="219" t="str">
        <f>เวลาเรียน1!D32</f>
        <v/>
      </c>
      <c r="C34" s="208" t="str">
        <f>IF(A34="","",กรอกข้อมูล!E$13)</f>
        <v/>
      </c>
      <c r="D34" s="73" t="str">
        <f>คะแนนตัวชี้วัด!BX31</f>
        <v/>
      </c>
      <c r="E34" s="71" t="str">
        <f>คะแนนตัวชี้วัด!CD31</f>
        <v/>
      </c>
      <c r="F34" s="71" t="str">
        <f>คะแนนตัวชี้วัด!CE31&amp;""</f>
        <v/>
      </c>
      <c r="G34" s="374" t="str">
        <f>คะแนนตัวชี้วัด!CF31</f>
        <v/>
      </c>
      <c r="H34" s="140" t="str">
        <f>คะแนนตัวชี้วัด!CG31</f>
        <v/>
      </c>
      <c r="I34" s="73" t="str">
        <f>เวลาเรียน1!BX32</f>
        <v/>
      </c>
      <c r="J34" s="374" t="str">
        <f>คุณลักษณะอันพึงประสงค์!V34</f>
        <v/>
      </c>
      <c r="K34" s="71" t="str">
        <f>IF(A34="","",SUM('อ่าน คิดวิเคราะห์ เขียน'!C32:D32))</f>
        <v/>
      </c>
      <c r="L34" s="72" t="str">
        <f>IF(A34="","",SUM('อ่าน คิดวิเคราะห์ เขียน'!E32:F32))</f>
        <v/>
      </c>
      <c r="M34" s="71" t="str">
        <f>IF(A34="","",'อ่าน คิดวิเคราะห์ เขียน'!G32)</f>
        <v/>
      </c>
      <c r="N34" s="140" t="str">
        <f t="shared" ref="N34:N52" si="1">IF(A34="","",SUM(K34:M34))</f>
        <v/>
      </c>
      <c r="O34" s="305" t="str">
        <f>IF(A34="","",'อ่าน คิดวิเคราะห์ เขียน'!I32)</f>
        <v/>
      </c>
      <c r="P34" s="306" t="str">
        <f>เวลาเรียน1!CC32</f>
        <v/>
      </c>
    </row>
    <row r="35" spans="1:16" ht="13.5" customHeight="1">
      <c r="A35" s="379" t="str">
        <f>เวลาเรียน1!A33</f>
        <v/>
      </c>
      <c r="B35" s="219" t="str">
        <f>เวลาเรียน1!D33</f>
        <v/>
      </c>
      <c r="C35" s="208" t="str">
        <f>IF(A35="","",กรอกข้อมูล!E$13)</f>
        <v/>
      </c>
      <c r="D35" s="73" t="str">
        <f>คะแนนตัวชี้วัด!BX32</f>
        <v/>
      </c>
      <c r="E35" s="71" t="str">
        <f>คะแนนตัวชี้วัด!CD32</f>
        <v/>
      </c>
      <c r="F35" s="71" t="str">
        <f>คะแนนตัวชี้วัด!CE32&amp;""</f>
        <v/>
      </c>
      <c r="G35" s="374" t="str">
        <f>คะแนนตัวชี้วัด!CF32</f>
        <v/>
      </c>
      <c r="H35" s="140" t="str">
        <f>คะแนนตัวชี้วัด!CG32</f>
        <v/>
      </c>
      <c r="I35" s="73" t="str">
        <f>เวลาเรียน1!BX33</f>
        <v/>
      </c>
      <c r="J35" s="374" t="str">
        <f>คุณลักษณะอันพึงประสงค์!V35</f>
        <v/>
      </c>
      <c r="K35" s="71" t="str">
        <f>IF(A35="","",SUM('อ่าน คิดวิเคราะห์ เขียน'!C33:D33))</f>
        <v/>
      </c>
      <c r="L35" s="72" t="str">
        <f>IF(A35="","",SUM('อ่าน คิดวิเคราะห์ เขียน'!E33:F33))</f>
        <v/>
      </c>
      <c r="M35" s="71" t="str">
        <f>IF(A35="","",'อ่าน คิดวิเคราะห์ เขียน'!G33)</f>
        <v/>
      </c>
      <c r="N35" s="140" t="str">
        <f t="shared" si="1"/>
        <v/>
      </c>
      <c r="O35" s="305" t="str">
        <f>IF(A35="","",'อ่าน คิดวิเคราะห์ เขียน'!I33)</f>
        <v/>
      </c>
      <c r="P35" s="306" t="str">
        <f>เวลาเรียน1!CC33</f>
        <v/>
      </c>
    </row>
    <row r="36" spans="1:16" ht="13.5" customHeight="1">
      <c r="A36" s="379" t="str">
        <f>เวลาเรียน1!A34</f>
        <v/>
      </c>
      <c r="B36" s="219" t="str">
        <f>เวลาเรียน1!D34</f>
        <v/>
      </c>
      <c r="C36" s="208" t="str">
        <f>IF(A36="","",กรอกข้อมูล!E$13)</f>
        <v/>
      </c>
      <c r="D36" s="73" t="str">
        <f>คะแนนตัวชี้วัด!BX33</f>
        <v/>
      </c>
      <c r="E36" s="71" t="str">
        <f>คะแนนตัวชี้วัด!CD33</f>
        <v/>
      </c>
      <c r="F36" s="71" t="str">
        <f>คะแนนตัวชี้วัด!CE33&amp;""</f>
        <v/>
      </c>
      <c r="G36" s="374" t="str">
        <f>คะแนนตัวชี้วัด!CF33</f>
        <v/>
      </c>
      <c r="H36" s="140" t="str">
        <f>คะแนนตัวชี้วัด!CG33</f>
        <v/>
      </c>
      <c r="I36" s="73" t="str">
        <f>เวลาเรียน1!BX34</f>
        <v/>
      </c>
      <c r="J36" s="374" t="str">
        <f>คุณลักษณะอันพึงประสงค์!V36</f>
        <v/>
      </c>
      <c r="K36" s="71" t="str">
        <f>IF(A36="","",SUM('อ่าน คิดวิเคราะห์ เขียน'!C34:D34))</f>
        <v/>
      </c>
      <c r="L36" s="72" t="str">
        <f>IF(A36="","",SUM('อ่าน คิดวิเคราะห์ เขียน'!E34:F34))</f>
        <v/>
      </c>
      <c r="M36" s="71" t="str">
        <f>IF(A36="","",'อ่าน คิดวิเคราะห์ เขียน'!G34)</f>
        <v/>
      </c>
      <c r="N36" s="140" t="str">
        <f t="shared" si="1"/>
        <v/>
      </c>
      <c r="O36" s="305" t="str">
        <f>IF(A36="","",'อ่าน คิดวิเคราะห์ เขียน'!I34)</f>
        <v/>
      </c>
      <c r="P36" s="306" t="str">
        <f>เวลาเรียน1!CC34</f>
        <v/>
      </c>
    </row>
    <row r="37" spans="1:16" ht="13.5" customHeight="1">
      <c r="A37" s="379" t="str">
        <f>เวลาเรียน1!A35</f>
        <v/>
      </c>
      <c r="B37" s="219" t="str">
        <f>เวลาเรียน1!D35</f>
        <v/>
      </c>
      <c r="C37" s="208" t="str">
        <f>IF(A37="","",กรอกข้อมูล!E$13)</f>
        <v/>
      </c>
      <c r="D37" s="73" t="str">
        <f>คะแนนตัวชี้วัด!BX34</f>
        <v/>
      </c>
      <c r="E37" s="71" t="str">
        <f>คะแนนตัวชี้วัด!CD34</f>
        <v/>
      </c>
      <c r="F37" s="71" t="str">
        <f>คะแนนตัวชี้วัด!CE34&amp;""</f>
        <v/>
      </c>
      <c r="G37" s="374" t="str">
        <f>คะแนนตัวชี้วัด!CF34</f>
        <v/>
      </c>
      <c r="H37" s="140" t="str">
        <f>คะแนนตัวชี้วัด!CG34</f>
        <v/>
      </c>
      <c r="I37" s="73" t="str">
        <f>เวลาเรียน1!BX35</f>
        <v/>
      </c>
      <c r="J37" s="374" t="str">
        <f>คุณลักษณะอันพึงประสงค์!V37</f>
        <v/>
      </c>
      <c r="K37" s="71" t="str">
        <f>IF(A37="","",SUM('อ่าน คิดวิเคราะห์ เขียน'!C35:D35))</f>
        <v/>
      </c>
      <c r="L37" s="72" t="str">
        <f>IF(A37="","",SUM('อ่าน คิดวิเคราะห์ เขียน'!E35:F35))</f>
        <v/>
      </c>
      <c r="M37" s="71" t="str">
        <f>IF(A37="","",'อ่าน คิดวิเคราะห์ เขียน'!G35)</f>
        <v/>
      </c>
      <c r="N37" s="140" t="str">
        <f t="shared" si="1"/>
        <v/>
      </c>
      <c r="O37" s="305" t="str">
        <f>IF(A37="","",'อ่าน คิดวิเคราะห์ เขียน'!I35)</f>
        <v/>
      </c>
      <c r="P37" s="306" t="str">
        <f>เวลาเรียน1!CC35</f>
        <v/>
      </c>
    </row>
    <row r="38" spans="1:16" ht="13.5" customHeight="1">
      <c r="A38" s="379" t="str">
        <f>เวลาเรียน1!A36</f>
        <v/>
      </c>
      <c r="B38" s="219" t="str">
        <f>เวลาเรียน1!D36</f>
        <v/>
      </c>
      <c r="C38" s="208" t="str">
        <f>IF(A38="","",กรอกข้อมูล!E$13)</f>
        <v/>
      </c>
      <c r="D38" s="73" t="str">
        <f>คะแนนตัวชี้วัด!BX35</f>
        <v/>
      </c>
      <c r="E38" s="71" t="str">
        <f>คะแนนตัวชี้วัด!CD35</f>
        <v/>
      </c>
      <c r="F38" s="71" t="str">
        <f>คะแนนตัวชี้วัด!CE35&amp;""</f>
        <v/>
      </c>
      <c r="G38" s="374" t="str">
        <f>คะแนนตัวชี้วัด!CF35</f>
        <v/>
      </c>
      <c r="H38" s="140" t="str">
        <f>คะแนนตัวชี้วัด!CG35</f>
        <v/>
      </c>
      <c r="I38" s="73" t="str">
        <f>เวลาเรียน1!BX36</f>
        <v/>
      </c>
      <c r="J38" s="374" t="str">
        <f>คุณลักษณะอันพึงประสงค์!V38</f>
        <v/>
      </c>
      <c r="K38" s="71" t="str">
        <f>IF(A38="","",SUM('อ่าน คิดวิเคราะห์ เขียน'!C36:D36))</f>
        <v/>
      </c>
      <c r="L38" s="72" t="str">
        <f>IF(A38="","",SUM('อ่าน คิดวิเคราะห์ เขียน'!E36:F36))</f>
        <v/>
      </c>
      <c r="M38" s="71" t="str">
        <f>IF(A38="","",'อ่าน คิดวิเคราะห์ เขียน'!G36)</f>
        <v/>
      </c>
      <c r="N38" s="140" t="str">
        <f t="shared" si="1"/>
        <v/>
      </c>
      <c r="O38" s="305" t="str">
        <f>IF(A38="","",'อ่าน คิดวิเคราะห์ เขียน'!I36)</f>
        <v/>
      </c>
      <c r="P38" s="306" t="str">
        <f>เวลาเรียน1!CC36</f>
        <v/>
      </c>
    </row>
    <row r="39" spans="1:16" ht="13.5" customHeight="1">
      <c r="A39" s="379" t="str">
        <f>เวลาเรียน1!A37</f>
        <v/>
      </c>
      <c r="B39" s="219" t="str">
        <f>เวลาเรียน1!D37</f>
        <v/>
      </c>
      <c r="C39" s="208" t="str">
        <f>IF(A39="","",กรอกข้อมูล!E$13)</f>
        <v/>
      </c>
      <c r="D39" s="73" t="str">
        <f>คะแนนตัวชี้วัด!BX36</f>
        <v/>
      </c>
      <c r="E39" s="71" t="str">
        <f>คะแนนตัวชี้วัด!CD36</f>
        <v/>
      </c>
      <c r="F39" s="71" t="str">
        <f>คะแนนตัวชี้วัด!CE36&amp;""</f>
        <v/>
      </c>
      <c r="G39" s="374" t="str">
        <f>คะแนนตัวชี้วัด!CF36</f>
        <v/>
      </c>
      <c r="H39" s="140" t="str">
        <f>คะแนนตัวชี้วัด!CG36</f>
        <v/>
      </c>
      <c r="I39" s="73" t="str">
        <f>เวลาเรียน1!BX37</f>
        <v/>
      </c>
      <c r="J39" s="374" t="str">
        <f>คุณลักษณะอันพึงประสงค์!V39</f>
        <v/>
      </c>
      <c r="K39" s="71" t="str">
        <f>IF(A39="","",SUM('อ่าน คิดวิเคราะห์ เขียน'!C37:D37))</f>
        <v/>
      </c>
      <c r="L39" s="72" t="str">
        <f>IF(A39="","",SUM('อ่าน คิดวิเคราะห์ เขียน'!E37:F37))</f>
        <v/>
      </c>
      <c r="M39" s="71" t="str">
        <f>IF(A39="","",'อ่าน คิดวิเคราะห์ เขียน'!G37)</f>
        <v/>
      </c>
      <c r="N39" s="140" t="str">
        <f t="shared" si="1"/>
        <v/>
      </c>
      <c r="O39" s="305" t="str">
        <f>IF(A39="","",'อ่าน คิดวิเคราะห์ เขียน'!I37)</f>
        <v/>
      </c>
      <c r="P39" s="306" t="str">
        <f>เวลาเรียน1!CC37</f>
        <v/>
      </c>
    </row>
    <row r="40" spans="1:16" ht="13.5" customHeight="1">
      <c r="A40" s="379" t="str">
        <f>เวลาเรียน1!A38</f>
        <v/>
      </c>
      <c r="B40" s="219" t="str">
        <f>เวลาเรียน1!D38</f>
        <v/>
      </c>
      <c r="C40" s="208" t="str">
        <f>IF(A40="","",กรอกข้อมูล!E$13)</f>
        <v/>
      </c>
      <c r="D40" s="73" t="str">
        <f>คะแนนตัวชี้วัด!BX37</f>
        <v/>
      </c>
      <c r="E40" s="71" t="str">
        <f>คะแนนตัวชี้วัด!CD37</f>
        <v/>
      </c>
      <c r="F40" s="71" t="str">
        <f>คะแนนตัวชี้วัด!CE37&amp;""</f>
        <v/>
      </c>
      <c r="G40" s="374" t="str">
        <f>คะแนนตัวชี้วัด!CF37</f>
        <v/>
      </c>
      <c r="H40" s="140" t="str">
        <f>คะแนนตัวชี้วัด!CG37</f>
        <v/>
      </c>
      <c r="I40" s="73" t="str">
        <f>เวลาเรียน1!BX38</f>
        <v/>
      </c>
      <c r="J40" s="374" t="str">
        <f>คุณลักษณะอันพึงประสงค์!V40</f>
        <v/>
      </c>
      <c r="K40" s="71" t="str">
        <f>IF(A40="","",SUM('อ่าน คิดวิเคราะห์ เขียน'!C38:D38))</f>
        <v/>
      </c>
      <c r="L40" s="72" t="str">
        <f>IF(A40="","",SUM('อ่าน คิดวิเคราะห์ เขียน'!E38:F38))</f>
        <v/>
      </c>
      <c r="M40" s="71" t="str">
        <f>IF(A40="","",'อ่าน คิดวิเคราะห์ เขียน'!G38)</f>
        <v/>
      </c>
      <c r="N40" s="140" t="str">
        <f t="shared" si="1"/>
        <v/>
      </c>
      <c r="O40" s="305" t="str">
        <f>IF(A40="","",'อ่าน คิดวิเคราะห์ เขียน'!I38)</f>
        <v/>
      </c>
      <c r="P40" s="306" t="str">
        <f>เวลาเรียน1!CC38</f>
        <v/>
      </c>
    </row>
    <row r="41" spans="1:16" ht="13.5" customHeight="1">
      <c r="A41" s="379" t="str">
        <f>เวลาเรียน1!A39</f>
        <v/>
      </c>
      <c r="B41" s="219" t="str">
        <f>เวลาเรียน1!D39</f>
        <v/>
      </c>
      <c r="C41" s="208" t="str">
        <f>IF(A41="","",กรอกข้อมูล!E$13)</f>
        <v/>
      </c>
      <c r="D41" s="73" t="str">
        <f>คะแนนตัวชี้วัด!BX38</f>
        <v/>
      </c>
      <c r="E41" s="71" t="str">
        <f>คะแนนตัวชี้วัด!CD38</f>
        <v/>
      </c>
      <c r="F41" s="71" t="str">
        <f>คะแนนตัวชี้วัด!CE38&amp;""</f>
        <v/>
      </c>
      <c r="G41" s="374" t="str">
        <f>คะแนนตัวชี้วัด!CF38</f>
        <v/>
      </c>
      <c r="H41" s="140" t="str">
        <f>คะแนนตัวชี้วัด!CG38</f>
        <v/>
      </c>
      <c r="I41" s="73" t="str">
        <f>เวลาเรียน1!BX39</f>
        <v/>
      </c>
      <c r="J41" s="374" t="str">
        <f>คุณลักษณะอันพึงประสงค์!V41</f>
        <v/>
      </c>
      <c r="K41" s="71" t="str">
        <f>IF(A41="","",SUM('อ่าน คิดวิเคราะห์ เขียน'!C39:D39))</f>
        <v/>
      </c>
      <c r="L41" s="72" t="str">
        <f>IF(A41="","",SUM('อ่าน คิดวิเคราะห์ เขียน'!E39:F39))</f>
        <v/>
      </c>
      <c r="M41" s="71" t="str">
        <f>IF(A41="","",'อ่าน คิดวิเคราะห์ เขียน'!G39)</f>
        <v/>
      </c>
      <c r="N41" s="140" t="str">
        <f t="shared" si="1"/>
        <v/>
      </c>
      <c r="O41" s="305" t="str">
        <f>IF(A41="","",'อ่าน คิดวิเคราะห์ เขียน'!I39)</f>
        <v/>
      </c>
      <c r="P41" s="306" t="str">
        <f>เวลาเรียน1!CC39</f>
        <v/>
      </c>
    </row>
    <row r="42" spans="1:16" ht="13.5" customHeight="1">
      <c r="A42" s="379" t="str">
        <f>เวลาเรียน1!A40</f>
        <v/>
      </c>
      <c r="B42" s="219" t="str">
        <f>เวลาเรียน1!D40</f>
        <v/>
      </c>
      <c r="C42" s="208" t="str">
        <f>IF(A42="","",กรอกข้อมูล!E$13)</f>
        <v/>
      </c>
      <c r="D42" s="73" t="str">
        <f>คะแนนตัวชี้วัด!BX39</f>
        <v/>
      </c>
      <c r="E42" s="71" t="str">
        <f>คะแนนตัวชี้วัด!CD39</f>
        <v/>
      </c>
      <c r="F42" s="71" t="str">
        <f>คะแนนตัวชี้วัด!CE39&amp;""</f>
        <v/>
      </c>
      <c r="G42" s="374" t="str">
        <f>คะแนนตัวชี้วัด!CF39</f>
        <v/>
      </c>
      <c r="H42" s="140" t="str">
        <f>คะแนนตัวชี้วัด!CG39</f>
        <v/>
      </c>
      <c r="I42" s="73" t="str">
        <f>เวลาเรียน1!BX40</f>
        <v/>
      </c>
      <c r="J42" s="374" t="str">
        <f>คุณลักษณะอันพึงประสงค์!V42</f>
        <v/>
      </c>
      <c r="K42" s="71" t="str">
        <f>IF(A42="","",SUM('อ่าน คิดวิเคราะห์ เขียน'!C40:D40))</f>
        <v/>
      </c>
      <c r="L42" s="72" t="str">
        <f>IF(A42="","",SUM('อ่าน คิดวิเคราะห์ เขียน'!E40:F40))</f>
        <v/>
      </c>
      <c r="M42" s="71" t="str">
        <f>IF(A42="","",'อ่าน คิดวิเคราะห์ เขียน'!G40)</f>
        <v/>
      </c>
      <c r="N42" s="140" t="str">
        <f t="shared" si="1"/>
        <v/>
      </c>
      <c r="O42" s="305" t="str">
        <f>IF(A42="","",'อ่าน คิดวิเคราะห์ เขียน'!I40)</f>
        <v/>
      </c>
      <c r="P42" s="306" t="str">
        <f>เวลาเรียน1!CC40</f>
        <v/>
      </c>
    </row>
    <row r="43" spans="1:16" ht="13.5" customHeight="1">
      <c r="A43" s="379" t="str">
        <f>เวลาเรียน1!A41</f>
        <v/>
      </c>
      <c r="B43" s="219" t="str">
        <f>เวลาเรียน1!D41</f>
        <v/>
      </c>
      <c r="C43" s="208" t="str">
        <f>IF(A43="","",กรอกข้อมูล!E$13)</f>
        <v/>
      </c>
      <c r="D43" s="73" t="str">
        <f>คะแนนตัวชี้วัด!BX40</f>
        <v/>
      </c>
      <c r="E43" s="71" t="str">
        <f>คะแนนตัวชี้วัด!CD40</f>
        <v/>
      </c>
      <c r="F43" s="71" t="str">
        <f>คะแนนตัวชี้วัด!CE40&amp;""</f>
        <v/>
      </c>
      <c r="G43" s="374" t="str">
        <f>คะแนนตัวชี้วัด!CF40</f>
        <v/>
      </c>
      <c r="H43" s="140" t="str">
        <f>คะแนนตัวชี้วัด!CG40</f>
        <v/>
      </c>
      <c r="I43" s="73" t="str">
        <f>เวลาเรียน1!BX41</f>
        <v/>
      </c>
      <c r="J43" s="374" t="str">
        <f>คุณลักษณะอันพึงประสงค์!V43</f>
        <v/>
      </c>
      <c r="K43" s="71" t="str">
        <f>IF(A43="","",SUM('อ่าน คิดวิเคราะห์ เขียน'!C41:D41))</f>
        <v/>
      </c>
      <c r="L43" s="72" t="str">
        <f>IF(A43="","",SUM('อ่าน คิดวิเคราะห์ เขียน'!E41:F41))</f>
        <v/>
      </c>
      <c r="M43" s="71" t="str">
        <f>IF(A43="","",'อ่าน คิดวิเคราะห์ เขียน'!G41)</f>
        <v/>
      </c>
      <c r="N43" s="140" t="str">
        <f t="shared" si="1"/>
        <v/>
      </c>
      <c r="O43" s="305" t="str">
        <f>IF(A43="","",'อ่าน คิดวิเคราะห์ เขียน'!I41)</f>
        <v/>
      </c>
      <c r="P43" s="306" t="str">
        <f>เวลาเรียน1!CC41</f>
        <v/>
      </c>
    </row>
    <row r="44" spans="1:16" ht="13.5" customHeight="1">
      <c r="A44" s="379" t="str">
        <f>เวลาเรียน1!A42</f>
        <v/>
      </c>
      <c r="B44" s="219" t="str">
        <f>เวลาเรียน1!D42</f>
        <v/>
      </c>
      <c r="C44" s="208" t="str">
        <f>IF(A44="","",กรอกข้อมูล!E$13)</f>
        <v/>
      </c>
      <c r="D44" s="73" t="str">
        <f>คะแนนตัวชี้วัด!BX41</f>
        <v/>
      </c>
      <c r="E44" s="71" t="str">
        <f>คะแนนตัวชี้วัด!CD41</f>
        <v/>
      </c>
      <c r="F44" s="71" t="str">
        <f>คะแนนตัวชี้วัด!CE41&amp;""</f>
        <v/>
      </c>
      <c r="G44" s="374" t="str">
        <f>คะแนนตัวชี้วัด!CF41</f>
        <v/>
      </c>
      <c r="H44" s="140" t="str">
        <f>คะแนนตัวชี้วัด!CG41</f>
        <v/>
      </c>
      <c r="I44" s="73" t="str">
        <f>เวลาเรียน1!BX42</f>
        <v/>
      </c>
      <c r="J44" s="374" t="str">
        <f>คุณลักษณะอันพึงประสงค์!V44</f>
        <v/>
      </c>
      <c r="K44" s="71" t="str">
        <f>IF(A44="","",SUM('อ่าน คิดวิเคราะห์ เขียน'!C42:D42))</f>
        <v/>
      </c>
      <c r="L44" s="72" t="str">
        <f>IF(A44="","",SUM('อ่าน คิดวิเคราะห์ เขียน'!E42:F42))</f>
        <v/>
      </c>
      <c r="M44" s="71" t="str">
        <f>IF(A44="","",'อ่าน คิดวิเคราะห์ เขียน'!G42)</f>
        <v/>
      </c>
      <c r="N44" s="140" t="str">
        <f t="shared" si="1"/>
        <v/>
      </c>
      <c r="O44" s="305" t="str">
        <f>IF(A44="","",'อ่าน คิดวิเคราะห์ เขียน'!I42)</f>
        <v/>
      </c>
      <c r="P44" s="306" t="str">
        <f>เวลาเรียน1!CC42</f>
        <v/>
      </c>
    </row>
    <row r="45" spans="1:16" ht="13.5" customHeight="1">
      <c r="A45" s="379" t="str">
        <f>เวลาเรียน1!A43</f>
        <v/>
      </c>
      <c r="B45" s="219" t="str">
        <f>เวลาเรียน1!D43</f>
        <v/>
      </c>
      <c r="C45" s="208" t="str">
        <f>IF(A45="","",กรอกข้อมูล!E$13)</f>
        <v/>
      </c>
      <c r="D45" s="73" t="str">
        <f>คะแนนตัวชี้วัด!BX42</f>
        <v/>
      </c>
      <c r="E45" s="71" t="str">
        <f>คะแนนตัวชี้วัด!CD42</f>
        <v/>
      </c>
      <c r="F45" s="71" t="str">
        <f>คะแนนตัวชี้วัด!CE42&amp;""</f>
        <v/>
      </c>
      <c r="G45" s="374" t="str">
        <f>คะแนนตัวชี้วัด!CF42</f>
        <v/>
      </c>
      <c r="H45" s="140" t="str">
        <f>คะแนนตัวชี้วัด!CG42</f>
        <v/>
      </c>
      <c r="I45" s="73" t="str">
        <f>เวลาเรียน1!BX43</f>
        <v/>
      </c>
      <c r="J45" s="374" t="str">
        <f>คุณลักษณะอันพึงประสงค์!V45</f>
        <v/>
      </c>
      <c r="K45" s="71" t="str">
        <f>IF(A45="","",SUM('อ่าน คิดวิเคราะห์ เขียน'!C43:D43))</f>
        <v/>
      </c>
      <c r="L45" s="72" t="str">
        <f>IF(A45="","",SUM('อ่าน คิดวิเคราะห์ เขียน'!E43:F43))</f>
        <v/>
      </c>
      <c r="M45" s="71" t="str">
        <f>IF(A45="","",'อ่าน คิดวิเคราะห์ เขียน'!G43)</f>
        <v/>
      </c>
      <c r="N45" s="140" t="str">
        <f t="shared" si="1"/>
        <v/>
      </c>
      <c r="O45" s="305" t="str">
        <f>IF(A45="","",'อ่าน คิดวิเคราะห์ เขียน'!I43)</f>
        <v/>
      </c>
      <c r="P45" s="306" t="str">
        <f>เวลาเรียน1!CC43</f>
        <v/>
      </c>
    </row>
    <row r="46" spans="1:16" ht="13.5" customHeight="1">
      <c r="A46" s="379" t="str">
        <f>เวลาเรียน1!A44</f>
        <v/>
      </c>
      <c r="B46" s="219" t="str">
        <f>เวลาเรียน1!D44</f>
        <v/>
      </c>
      <c r="C46" s="208" t="str">
        <f>IF(A46="","",กรอกข้อมูล!E$13)</f>
        <v/>
      </c>
      <c r="D46" s="73" t="str">
        <f>คะแนนตัวชี้วัด!BX43</f>
        <v/>
      </c>
      <c r="E46" s="71" t="str">
        <f>คะแนนตัวชี้วัด!CD43</f>
        <v/>
      </c>
      <c r="F46" s="71" t="str">
        <f>คะแนนตัวชี้วัด!CE43&amp;""</f>
        <v/>
      </c>
      <c r="G46" s="374" t="str">
        <f>คะแนนตัวชี้วัด!CF43</f>
        <v/>
      </c>
      <c r="H46" s="140" t="str">
        <f>คะแนนตัวชี้วัด!CG43</f>
        <v/>
      </c>
      <c r="I46" s="73" t="str">
        <f>เวลาเรียน1!BX44</f>
        <v/>
      </c>
      <c r="J46" s="374" t="str">
        <f>คุณลักษณะอันพึงประสงค์!V46</f>
        <v/>
      </c>
      <c r="K46" s="71" t="str">
        <f>IF(A46="","",SUM('อ่าน คิดวิเคราะห์ เขียน'!C44:D44))</f>
        <v/>
      </c>
      <c r="L46" s="72" t="str">
        <f>IF(A46="","",SUM('อ่าน คิดวิเคราะห์ เขียน'!E44:F44))</f>
        <v/>
      </c>
      <c r="M46" s="71" t="str">
        <f>IF(A46="","",'อ่าน คิดวิเคราะห์ เขียน'!G44)</f>
        <v/>
      </c>
      <c r="N46" s="140" t="str">
        <f t="shared" si="1"/>
        <v/>
      </c>
      <c r="O46" s="305" t="str">
        <f>IF(A46="","",'อ่าน คิดวิเคราะห์ เขียน'!I44)</f>
        <v/>
      </c>
      <c r="P46" s="306" t="str">
        <f>เวลาเรียน1!CC44</f>
        <v/>
      </c>
    </row>
    <row r="47" spans="1:16" ht="13.5" customHeight="1">
      <c r="A47" s="379" t="str">
        <f>เวลาเรียน1!A45</f>
        <v/>
      </c>
      <c r="B47" s="219" t="str">
        <f>เวลาเรียน1!D45</f>
        <v/>
      </c>
      <c r="C47" s="208" t="str">
        <f>IF(A47="","",กรอกข้อมูล!E$13)</f>
        <v/>
      </c>
      <c r="D47" s="73" t="str">
        <f>คะแนนตัวชี้วัด!BX44</f>
        <v/>
      </c>
      <c r="E47" s="71" t="str">
        <f>คะแนนตัวชี้วัด!CD44</f>
        <v/>
      </c>
      <c r="F47" s="71" t="str">
        <f>คะแนนตัวชี้วัด!CE44&amp;""</f>
        <v/>
      </c>
      <c r="G47" s="374" t="str">
        <f>คะแนนตัวชี้วัด!CF44</f>
        <v/>
      </c>
      <c r="H47" s="140" t="str">
        <f>คะแนนตัวชี้วัด!CG44</f>
        <v/>
      </c>
      <c r="I47" s="73" t="str">
        <f>เวลาเรียน1!BX45</f>
        <v/>
      </c>
      <c r="J47" s="374" t="str">
        <f>คุณลักษณะอันพึงประสงค์!V47</f>
        <v/>
      </c>
      <c r="K47" s="71" t="str">
        <f>IF(A47="","",SUM('อ่าน คิดวิเคราะห์ เขียน'!C45:D45))</f>
        <v/>
      </c>
      <c r="L47" s="72" t="str">
        <f>IF(A47="","",SUM('อ่าน คิดวิเคราะห์ เขียน'!E45:F45))</f>
        <v/>
      </c>
      <c r="M47" s="71" t="str">
        <f>IF(A47="","",'อ่าน คิดวิเคราะห์ เขียน'!G45)</f>
        <v/>
      </c>
      <c r="N47" s="140" t="str">
        <f t="shared" si="1"/>
        <v/>
      </c>
      <c r="O47" s="305" t="str">
        <f>IF(A47="","",'อ่าน คิดวิเคราะห์ เขียน'!I45)</f>
        <v/>
      </c>
      <c r="P47" s="306" t="str">
        <f>เวลาเรียน1!CC45</f>
        <v/>
      </c>
    </row>
    <row r="48" spans="1:16" ht="13.5" customHeight="1">
      <c r="A48" s="379" t="str">
        <f>เวลาเรียน1!A46</f>
        <v/>
      </c>
      <c r="B48" s="219" t="str">
        <f>เวลาเรียน1!D46</f>
        <v/>
      </c>
      <c r="C48" s="208" t="str">
        <f>IF(A48="","",กรอกข้อมูล!E$13)</f>
        <v/>
      </c>
      <c r="D48" s="73" t="str">
        <f>คะแนนตัวชี้วัด!BX45</f>
        <v/>
      </c>
      <c r="E48" s="71" t="str">
        <f>คะแนนตัวชี้วัด!CD45</f>
        <v/>
      </c>
      <c r="F48" s="71" t="str">
        <f>คะแนนตัวชี้วัด!CE45&amp;""</f>
        <v/>
      </c>
      <c r="G48" s="374" t="str">
        <f>คะแนนตัวชี้วัด!CF45</f>
        <v/>
      </c>
      <c r="H48" s="140" t="str">
        <f>คะแนนตัวชี้วัด!CG45</f>
        <v/>
      </c>
      <c r="I48" s="73" t="str">
        <f>เวลาเรียน1!BX46</f>
        <v/>
      </c>
      <c r="J48" s="374" t="str">
        <f>คุณลักษณะอันพึงประสงค์!V48</f>
        <v/>
      </c>
      <c r="K48" s="71" t="str">
        <f>IF(A48="","",SUM('อ่าน คิดวิเคราะห์ เขียน'!C46:D46))</f>
        <v/>
      </c>
      <c r="L48" s="72" t="str">
        <f>IF(A48="","",SUM('อ่าน คิดวิเคราะห์ เขียน'!E46:F46))</f>
        <v/>
      </c>
      <c r="M48" s="71" t="str">
        <f>IF(A48="","",'อ่าน คิดวิเคราะห์ เขียน'!G46)</f>
        <v/>
      </c>
      <c r="N48" s="140" t="str">
        <f t="shared" si="1"/>
        <v/>
      </c>
      <c r="O48" s="305" t="str">
        <f>IF(A48="","",'อ่าน คิดวิเคราะห์ เขียน'!I46)</f>
        <v/>
      </c>
      <c r="P48" s="306" t="str">
        <f>เวลาเรียน1!CC46</f>
        <v/>
      </c>
    </row>
    <row r="49" spans="1:16" ht="13.5" customHeight="1">
      <c r="A49" s="379" t="str">
        <f>เวลาเรียน1!A47</f>
        <v/>
      </c>
      <c r="B49" s="219" t="str">
        <f>เวลาเรียน1!D47</f>
        <v/>
      </c>
      <c r="C49" s="208" t="str">
        <f>IF(A49="","",กรอกข้อมูล!E$13)</f>
        <v/>
      </c>
      <c r="D49" s="73" t="str">
        <f>คะแนนตัวชี้วัด!BX46</f>
        <v/>
      </c>
      <c r="E49" s="71" t="str">
        <f>คะแนนตัวชี้วัด!CD46</f>
        <v/>
      </c>
      <c r="F49" s="71" t="str">
        <f>คะแนนตัวชี้วัด!CE46&amp;""</f>
        <v/>
      </c>
      <c r="G49" s="374" t="str">
        <f>คะแนนตัวชี้วัด!CF46</f>
        <v/>
      </c>
      <c r="H49" s="140" t="str">
        <f>คะแนนตัวชี้วัด!CG46</f>
        <v/>
      </c>
      <c r="I49" s="73" t="str">
        <f>เวลาเรียน1!BX47</f>
        <v/>
      </c>
      <c r="J49" s="374" t="str">
        <f>คุณลักษณะอันพึงประสงค์!V49</f>
        <v/>
      </c>
      <c r="K49" s="71" t="str">
        <f>IF(A49="","",SUM('อ่าน คิดวิเคราะห์ เขียน'!C47:D47))</f>
        <v/>
      </c>
      <c r="L49" s="72" t="str">
        <f>IF(A49="","",SUM('อ่าน คิดวิเคราะห์ เขียน'!E47:F47))</f>
        <v/>
      </c>
      <c r="M49" s="71" t="str">
        <f>IF(A49="","",'อ่าน คิดวิเคราะห์ เขียน'!G47)</f>
        <v/>
      </c>
      <c r="N49" s="140" t="str">
        <f t="shared" si="1"/>
        <v/>
      </c>
      <c r="O49" s="305" t="str">
        <f>IF(A49="","",'อ่าน คิดวิเคราะห์ เขียน'!I47)</f>
        <v/>
      </c>
      <c r="P49" s="306" t="str">
        <f>เวลาเรียน1!CC47</f>
        <v/>
      </c>
    </row>
    <row r="50" spans="1:16" ht="13.5" customHeight="1">
      <c r="A50" s="379" t="str">
        <f>เวลาเรียน1!A48</f>
        <v/>
      </c>
      <c r="B50" s="219" t="str">
        <f>เวลาเรียน1!D48</f>
        <v/>
      </c>
      <c r="C50" s="208" t="str">
        <f>IF(A50="","",กรอกข้อมูล!E$13)</f>
        <v/>
      </c>
      <c r="D50" s="73" t="str">
        <f>คะแนนตัวชี้วัด!BX47</f>
        <v/>
      </c>
      <c r="E50" s="71" t="str">
        <f>คะแนนตัวชี้วัด!CD47</f>
        <v/>
      </c>
      <c r="F50" s="71" t="str">
        <f>คะแนนตัวชี้วัด!CE47&amp;""</f>
        <v/>
      </c>
      <c r="G50" s="374" t="str">
        <f>คะแนนตัวชี้วัด!CF47</f>
        <v/>
      </c>
      <c r="H50" s="140" t="str">
        <f>คะแนนตัวชี้วัด!CG47</f>
        <v/>
      </c>
      <c r="I50" s="73" t="str">
        <f>เวลาเรียน1!BX48</f>
        <v/>
      </c>
      <c r="J50" s="374" t="str">
        <f>คุณลักษณะอันพึงประสงค์!V50</f>
        <v/>
      </c>
      <c r="K50" s="71" t="str">
        <f>IF(A50="","",SUM('อ่าน คิดวิเคราะห์ เขียน'!C48:D48))</f>
        <v/>
      </c>
      <c r="L50" s="72" t="str">
        <f>IF(A50="","",SUM('อ่าน คิดวิเคราะห์ เขียน'!E48:F48))</f>
        <v/>
      </c>
      <c r="M50" s="71" t="str">
        <f>IF(A50="","",'อ่าน คิดวิเคราะห์ เขียน'!G48)</f>
        <v/>
      </c>
      <c r="N50" s="140" t="str">
        <f t="shared" si="1"/>
        <v/>
      </c>
      <c r="O50" s="305" t="str">
        <f>IF(A50="","",'อ่าน คิดวิเคราะห์ เขียน'!I48)</f>
        <v/>
      </c>
      <c r="P50" s="306" t="str">
        <f>เวลาเรียน1!CC48</f>
        <v/>
      </c>
    </row>
    <row r="51" spans="1:16" ht="13.5" customHeight="1">
      <c r="A51" s="379" t="str">
        <f>เวลาเรียน1!A49</f>
        <v/>
      </c>
      <c r="B51" s="219" t="str">
        <f>เวลาเรียน1!D49</f>
        <v/>
      </c>
      <c r="C51" s="208" t="str">
        <f>IF(A51="","",กรอกข้อมูล!E$13)</f>
        <v/>
      </c>
      <c r="D51" s="73" t="str">
        <f>คะแนนตัวชี้วัด!BX48</f>
        <v/>
      </c>
      <c r="E51" s="71" t="str">
        <f>คะแนนตัวชี้วัด!CD48</f>
        <v/>
      </c>
      <c r="F51" s="71" t="str">
        <f>คะแนนตัวชี้วัด!CE48&amp;""</f>
        <v/>
      </c>
      <c r="G51" s="374" t="str">
        <f>คะแนนตัวชี้วัด!CF48</f>
        <v/>
      </c>
      <c r="H51" s="140" t="str">
        <f>คะแนนตัวชี้วัด!CG48</f>
        <v/>
      </c>
      <c r="I51" s="73" t="str">
        <f>เวลาเรียน1!BX49</f>
        <v/>
      </c>
      <c r="J51" s="374" t="str">
        <f>คุณลักษณะอันพึงประสงค์!V51</f>
        <v/>
      </c>
      <c r="K51" s="71" t="str">
        <f>IF(A51="","",SUM('อ่าน คิดวิเคราะห์ เขียน'!C49:D49))</f>
        <v/>
      </c>
      <c r="L51" s="72" t="str">
        <f>IF(A51="","",SUM('อ่าน คิดวิเคราะห์ เขียน'!E49:F49))</f>
        <v/>
      </c>
      <c r="M51" s="71" t="str">
        <f>IF(A51="","",'อ่าน คิดวิเคราะห์ เขียน'!G49)</f>
        <v/>
      </c>
      <c r="N51" s="140" t="str">
        <f t="shared" si="1"/>
        <v/>
      </c>
      <c r="O51" s="305" t="str">
        <f>IF(A51="","",'อ่าน คิดวิเคราะห์ เขียน'!I49)</f>
        <v/>
      </c>
      <c r="P51" s="306" t="str">
        <f>เวลาเรียน1!CC49</f>
        <v/>
      </c>
    </row>
    <row r="52" spans="1:16" ht="13.5" customHeight="1">
      <c r="A52" s="379" t="str">
        <f>เวลาเรียน1!A50</f>
        <v/>
      </c>
      <c r="B52" s="219" t="str">
        <f>เวลาเรียน1!D50</f>
        <v/>
      </c>
      <c r="C52" s="208" t="str">
        <f>IF(A52="","",กรอกข้อมูล!E$13)</f>
        <v/>
      </c>
      <c r="D52" s="73" t="str">
        <f>คะแนนตัวชี้วัด!BX49</f>
        <v/>
      </c>
      <c r="E52" s="71" t="str">
        <f>คะแนนตัวชี้วัด!CD49</f>
        <v/>
      </c>
      <c r="F52" s="71" t="str">
        <f>คะแนนตัวชี้วัด!CE49&amp;""</f>
        <v/>
      </c>
      <c r="G52" s="374" t="str">
        <f>คะแนนตัวชี้วัด!CF49</f>
        <v/>
      </c>
      <c r="H52" s="140" t="str">
        <f>คะแนนตัวชี้วัด!CG49</f>
        <v/>
      </c>
      <c r="I52" s="73" t="str">
        <f>เวลาเรียน1!BX50</f>
        <v/>
      </c>
      <c r="J52" s="374" t="str">
        <f>คุณลักษณะอันพึงประสงค์!V52</f>
        <v/>
      </c>
      <c r="K52" s="71" t="str">
        <f>IF(A52="","",SUM('อ่าน คิดวิเคราะห์ เขียน'!C50:D50))</f>
        <v/>
      </c>
      <c r="L52" s="72" t="str">
        <f>IF(A52="","",SUM('อ่าน คิดวิเคราะห์ เขียน'!E50:F50))</f>
        <v/>
      </c>
      <c r="M52" s="71" t="str">
        <f>IF(A52="","",'อ่าน คิดวิเคราะห์ เขียน'!G50)</f>
        <v/>
      </c>
      <c r="N52" s="140" t="str">
        <f t="shared" si="1"/>
        <v/>
      </c>
      <c r="O52" s="305" t="str">
        <f>IF(A52="","",'อ่าน คิดวิเคราะห์ เขียน'!I50)</f>
        <v/>
      </c>
      <c r="P52" s="306" t="str">
        <f>เวลาเรียน1!CC50</f>
        <v/>
      </c>
    </row>
    <row r="53" spans="1:16" ht="6.75" customHeight="1">
      <c r="B53" s="37"/>
      <c r="C53" s="30"/>
      <c r="K53" s="36"/>
      <c r="L53" s="36"/>
      <c r="M53" s="36"/>
      <c r="N53" s="35"/>
      <c r="O53" s="35"/>
      <c r="P53" s="78"/>
    </row>
    <row r="54" spans="1:16" ht="12.75" customHeight="1">
      <c r="B54" s="37"/>
      <c r="C54" s="36"/>
      <c r="K54" s="36"/>
      <c r="L54" s="36"/>
      <c r="M54" s="36"/>
      <c r="N54" s="35"/>
      <c r="O54" s="35"/>
      <c r="P54" s="78"/>
    </row>
    <row r="55" spans="1:16" ht="7.5" customHeight="1">
      <c r="B55" s="38"/>
      <c r="C55" s="38"/>
      <c r="D55" s="589" t="s">
        <v>105</v>
      </c>
      <c r="E55" s="589"/>
      <c r="F55" s="589"/>
      <c r="G55" s="589"/>
      <c r="H55" s="589"/>
      <c r="I55" s="589"/>
      <c r="J55" s="589"/>
      <c r="K55" s="38"/>
      <c r="L55" s="38"/>
      <c r="M55" s="39"/>
      <c r="N55" s="34"/>
      <c r="O55" s="34"/>
    </row>
    <row r="56" spans="1:16" ht="7.5" customHeight="1">
      <c r="B56" s="34"/>
      <c r="C56" s="34"/>
      <c r="D56" s="589"/>
      <c r="E56" s="589"/>
      <c r="F56" s="589"/>
      <c r="G56" s="589"/>
      <c r="H56" s="589"/>
      <c r="I56" s="589"/>
      <c r="J56" s="589"/>
      <c r="K56" s="34"/>
      <c r="L56" s="34"/>
      <c r="M56" s="40"/>
      <c r="N56" s="8"/>
      <c r="O56" s="8"/>
    </row>
    <row r="57" spans="1:16" ht="12" customHeight="1">
      <c r="B57" s="34"/>
      <c r="C57" s="34"/>
      <c r="D57" s="589"/>
      <c r="E57" s="589"/>
      <c r="F57" s="589"/>
      <c r="G57" s="589"/>
      <c r="H57" s="589"/>
      <c r="I57" s="589"/>
      <c r="J57" s="589"/>
      <c r="K57" s="34"/>
      <c r="L57" s="34"/>
      <c r="M57" s="34"/>
      <c r="N57" s="8"/>
      <c r="O57" s="8"/>
    </row>
    <row r="58" spans="1:16" ht="24.75" customHeight="1">
      <c r="B58" s="34"/>
      <c r="C58" s="34"/>
      <c r="D58" s="590" t="str">
        <f>หน้าปก!G23</f>
        <v xml:space="preserve">      ( นางสาวลออ  แยนสัน )</v>
      </c>
      <c r="E58" s="590"/>
      <c r="F58" s="590"/>
      <c r="G58" s="590"/>
      <c r="H58" s="590"/>
      <c r="I58" s="590"/>
      <c r="J58" s="590"/>
      <c r="K58" s="34"/>
      <c r="L58" s="34"/>
      <c r="M58" s="34"/>
      <c r="N58" s="8"/>
      <c r="O58" s="8"/>
    </row>
    <row r="59" spans="1:16" ht="13.5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6" ht="13.5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6" hidden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6" hidden="1"/>
    <row r="63" spans="1:16" hidden="1"/>
    <row r="64" spans="1:1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hidden="1"/>
    <row r="9026" hidden="1"/>
    <row r="9027" hidden="1"/>
    <row r="9028" hidden="1"/>
    <row r="9029" hidden="1"/>
    <row r="9030" hidden="1"/>
    <row r="9031" hidden="1"/>
    <row r="9032" hidden="1"/>
    <row r="9033" hidden="1"/>
    <row r="9034" hidden="1"/>
    <row r="9035" hidden="1"/>
    <row r="9036" hidden="1"/>
    <row r="9037" hidden="1"/>
    <row r="9038" hidden="1"/>
    <row r="9039" hidden="1"/>
    <row r="9040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  <row r="17284" hidden="1"/>
    <row r="17285" hidden="1"/>
    <row r="17286" hidden="1"/>
    <row r="17287" hidden="1"/>
    <row r="17288" hidden="1"/>
    <row r="17289" hidden="1"/>
    <row r="17290" hidden="1"/>
    <row r="17291" hidden="1"/>
    <row r="17292" hidden="1"/>
    <row r="17293" hidden="1"/>
    <row r="17294" hidden="1"/>
    <row r="17295" hidden="1"/>
    <row r="17296" hidden="1"/>
    <row r="17297" hidden="1"/>
    <row r="17298" hidden="1"/>
    <row r="17299" hidden="1"/>
    <row r="17300" hidden="1"/>
    <row r="17301" hidden="1"/>
    <row r="17302" hidden="1"/>
    <row r="17303" hidden="1"/>
    <row r="17304" hidden="1"/>
    <row r="17305" hidden="1"/>
    <row r="17306" hidden="1"/>
    <row r="17307" hidden="1"/>
    <row r="17308" hidden="1"/>
    <row r="17309" hidden="1"/>
    <row r="17310" hidden="1"/>
    <row r="17311" hidden="1"/>
    <row r="17312" hidden="1"/>
    <row r="17313" hidden="1"/>
    <row r="17314" hidden="1"/>
    <row r="17315" hidden="1"/>
    <row r="17316" hidden="1"/>
    <row r="17317" hidden="1"/>
    <row r="17318" hidden="1"/>
    <row r="17319" hidden="1"/>
    <row r="17320" hidden="1"/>
    <row r="17321" hidden="1"/>
    <row r="17322" hidden="1"/>
    <row r="17323" hidden="1"/>
    <row r="17324" hidden="1"/>
    <row r="17325" hidden="1"/>
    <row r="17326" hidden="1"/>
    <row r="17327" hidden="1"/>
    <row r="17328" hidden="1"/>
    <row r="17329" hidden="1"/>
    <row r="17330" hidden="1"/>
    <row r="17331" hidden="1"/>
    <row r="17332" hidden="1"/>
    <row r="17333" hidden="1"/>
    <row r="17334" hidden="1"/>
    <row r="17335" hidden="1"/>
    <row r="17336" hidden="1"/>
    <row r="17337" hidden="1"/>
    <row r="17338" hidden="1"/>
    <row r="17339" hidden="1"/>
    <row r="17340" hidden="1"/>
    <row r="17341" hidden="1"/>
    <row r="17342" hidden="1"/>
    <row r="17343" hidden="1"/>
    <row r="17344" hidden="1"/>
    <row r="17345" hidden="1"/>
    <row r="17346" hidden="1"/>
    <row r="17347" hidden="1"/>
    <row r="17348" hidden="1"/>
    <row r="17349" hidden="1"/>
    <row r="17350" hidden="1"/>
    <row r="17351" hidden="1"/>
    <row r="17352" hidden="1"/>
    <row r="17353" hidden="1"/>
    <row r="17354" hidden="1"/>
    <row r="17355" hidden="1"/>
    <row r="17356" hidden="1"/>
    <row r="17357" hidden="1"/>
    <row r="17358" hidden="1"/>
    <row r="17359" hidden="1"/>
    <row r="17360" hidden="1"/>
    <row r="17361" hidden="1"/>
    <row r="17362" hidden="1"/>
    <row r="17363" hidden="1"/>
    <row r="17364" hidden="1"/>
    <row r="17365" hidden="1"/>
    <row r="17366" hidden="1"/>
    <row r="17367" hidden="1"/>
    <row r="17368" hidden="1"/>
    <row r="17369" hidden="1"/>
    <row r="17370" hidden="1"/>
    <row r="17371" hidden="1"/>
    <row r="17372" hidden="1"/>
    <row r="17373" hidden="1"/>
    <row r="17374" hidden="1"/>
    <row r="17375" hidden="1"/>
    <row r="17376" hidden="1"/>
    <row r="17377" hidden="1"/>
    <row r="17378" hidden="1"/>
    <row r="17379" hidden="1"/>
    <row r="17380" hidden="1"/>
    <row r="17381" hidden="1"/>
    <row r="17382" hidden="1"/>
    <row r="17383" hidden="1"/>
    <row r="17384" hidden="1"/>
    <row r="17385" hidden="1"/>
    <row r="17386" hidden="1"/>
    <row r="17387" hidden="1"/>
    <row r="17388" hidden="1"/>
    <row r="17389" hidden="1"/>
    <row r="17390" hidden="1"/>
    <row r="17391" hidden="1"/>
    <row r="17392" hidden="1"/>
    <row r="17393" hidden="1"/>
    <row r="17394" hidden="1"/>
    <row r="17395" hidden="1"/>
    <row r="17396" hidden="1"/>
    <row r="17397" hidden="1"/>
    <row r="17398" hidden="1"/>
    <row r="17399" hidden="1"/>
    <row r="17400" hidden="1"/>
    <row r="17401" hidden="1"/>
    <row r="17402" hidden="1"/>
    <row r="17403" hidden="1"/>
    <row r="17404" hidden="1"/>
    <row r="17405" hidden="1"/>
    <row r="17406" hidden="1"/>
    <row r="17407" hidden="1"/>
    <row r="17408" hidden="1"/>
    <row r="17409" hidden="1"/>
    <row r="17410" hidden="1"/>
    <row r="17411" hidden="1"/>
    <row r="17412" hidden="1"/>
    <row r="17413" hidden="1"/>
    <row r="17414" hidden="1"/>
    <row r="17415" hidden="1"/>
    <row r="17416" hidden="1"/>
    <row r="17417" hidden="1"/>
    <row r="17418" hidden="1"/>
    <row r="17419" hidden="1"/>
    <row r="17420" hidden="1"/>
    <row r="17421" hidden="1"/>
    <row r="17422" hidden="1"/>
    <row r="17423" hidden="1"/>
    <row r="17424" hidden="1"/>
    <row r="17425" hidden="1"/>
    <row r="17426" hidden="1"/>
    <row r="17427" hidden="1"/>
    <row r="17428" hidden="1"/>
    <row r="17429" hidden="1"/>
    <row r="17430" hidden="1"/>
    <row r="17431" hidden="1"/>
    <row r="17432" hidden="1"/>
    <row r="17433" hidden="1"/>
    <row r="17434" hidden="1"/>
    <row r="17435" hidden="1"/>
    <row r="17436" hidden="1"/>
    <row r="17437" hidden="1"/>
    <row r="17438" hidden="1"/>
    <row r="17439" hidden="1"/>
    <row r="17440" hidden="1"/>
    <row r="17441" hidden="1"/>
    <row r="17442" hidden="1"/>
    <row r="17443" hidden="1"/>
    <row r="17444" hidden="1"/>
    <row r="17445" hidden="1"/>
    <row r="17446" hidden="1"/>
    <row r="17447" hidden="1"/>
    <row r="17448" hidden="1"/>
    <row r="17449" hidden="1"/>
    <row r="17450" hidden="1"/>
    <row r="17451" hidden="1"/>
    <row r="17452" hidden="1"/>
    <row r="17453" hidden="1"/>
    <row r="17454" hidden="1"/>
    <row r="17455" hidden="1"/>
    <row r="17456" hidden="1"/>
    <row r="17457" hidden="1"/>
    <row r="17458" hidden="1"/>
    <row r="17459" hidden="1"/>
    <row r="17460" hidden="1"/>
    <row r="17461" hidden="1"/>
    <row r="17462" hidden="1"/>
    <row r="17463" hidden="1"/>
    <row r="17464" hidden="1"/>
    <row r="17465" hidden="1"/>
    <row r="17466" hidden="1"/>
    <row r="17467" hidden="1"/>
    <row r="17468" hidden="1"/>
    <row r="17469" hidden="1"/>
    <row r="17470" hidden="1"/>
    <row r="17471" hidden="1"/>
    <row r="17472" hidden="1"/>
    <row r="17473" hidden="1"/>
    <row r="17474" hidden="1"/>
    <row r="17475" hidden="1"/>
    <row r="17476" hidden="1"/>
    <row r="17477" hidden="1"/>
    <row r="17478" hidden="1"/>
    <row r="17479" hidden="1"/>
    <row r="17480" hidden="1"/>
    <row r="17481" hidden="1"/>
    <row r="17482" hidden="1"/>
    <row r="17483" hidden="1"/>
    <row r="17484" hidden="1"/>
    <row r="17485" hidden="1"/>
    <row r="17486" hidden="1"/>
    <row r="17487" hidden="1"/>
    <row r="17488" hidden="1"/>
    <row r="17489" hidden="1"/>
    <row r="17490" hidden="1"/>
    <row r="17491" hidden="1"/>
    <row r="17492" hidden="1"/>
    <row r="17493" hidden="1"/>
    <row r="17494" hidden="1"/>
    <row r="17495" hidden="1"/>
    <row r="17496" hidden="1"/>
    <row r="17497" hidden="1"/>
    <row r="17498" hidden="1"/>
    <row r="17499" hidden="1"/>
    <row r="17500" hidden="1"/>
    <row r="17501" hidden="1"/>
    <row r="17502" hidden="1"/>
    <row r="17503" hidden="1"/>
    <row r="17504" hidden="1"/>
    <row r="17505" hidden="1"/>
    <row r="17506" hidden="1"/>
    <row r="17507" hidden="1"/>
    <row r="17508" hidden="1"/>
    <row r="17509" hidden="1"/>
    <row r="17510" hidden="1"/>
    <row r="17511" hidden="1"/>
    <row r="17512" hidden="1"/>
    <row r="17513" hidden="1"/>
    <row r="17514" hidden="1"/>
    <row r="17515" hidden="1"/>
    <row r="17516" hidden="1"/>
    <row r="17517" hidden="1"/>
    <row r="17518" hidden="1"/>
    <row r="17519" hidden="1"/>
    <row r="17520" hidden="1"/>
    <row r="17521" hidden="1"/>
    <row r="17522" hidden="1"/>
    <row r="17523" hidden="1"/>
    <row r="17524" hidden="1"/>
    <row r="17525" hidden="1"/>
    <row r="17526" hidden="1"/>
    <row r="17527" hidden="1"/>
    <row r="17528" hidden="1"/>
    <row r="17529" hidden="1"/>
    <row r="17530" hidden="1"/>
    <row r="17531" hidden="1"/>
    <row r="17532" hidden="1"/>
    <row r="17533" hidden="1"/>
    <row r="17534" hidden="1"/>
    <row r="17535" hidden="1"/>
    <row r="17536" hidden="1"/>
    <row r="17537" hidden="1"/>
    <row r="17538" hidden="1"/>
    <row r="17539" hidden="1"/>
    <row r="17540" hidden="1"/>
    <row r="17541" hidden="1"/>
    <row r="17542" hidden="1"/>
    <row r="17543" hidden="1"/>
    <row r="17544" hidden="1"/>
    <row r="17545" hidden="1"/>
    <row r="17546" hidden="1"/>
    <row r="17547" hidden="1"/>
    <row r="17548" hidden="1"/>
    <row r="17549" hidden="1"/>
    <row r="17550" hidden="1"/>
    <row r="17551" hidden="1"/>
    <row r="17552" hidden="1"/>
    <row r="17553" hidden="1"/>
    <row r="17554" hidden="1"/>
    <row r="17555" hidden="1"/>
    <row r="17556" hidden="1"/>
    <row r="17557" hidden="1"/>
    <row r="17558" hidden="1"/>
    <row r="17559" hidden="1"/>
    <row r="17560" hidden="1"/>
    <row r="17561" hidden="1"/>
    <row r="17562" hidden="1"/>
    <row r="17563" hidden="1"/>
    <row r="17564" hidden="1"/>
    <row r="17565" hidden="1"/>
    <row r="17566" hidden="1"/>
    <row r="17567" hidden="1"/>
    <row r="17568" hidden="1"/>
    <row r="17569" hidden="1"/>
    <row r="17570" hidden="1"/>
    <row r="17571" hidden="1"/>
    <row r="17572" hidden="1"/>
    <row r="17573" hidden="1"/>
    <row r="17574" hidden="1"/>
    <row r="17575" hidden="1"/>
    <row r="17576" hidden="1"/>
    <row r="17577" hidden="1"/>
    <row r="17578" hidden="1"/>
    <row r="17579" hidden="1"/>
    <row r="17580" hidden="1"/>
    <row r="17581" hidden="1"/>
    <row r="17582" hidden="1"/>
    <row r="17583" hidden="1"/>
    <row r="17584" hidden="1"/>
    <row r="17585" hidden="1"/>
    <row r="17586" hidden="1"/>
    <row r="17587" hidden="1"/>
    <row r="17588" hidden="1"/>
    <row r="17589" hidden="1"/>
    <row r="17590" hidden="1"/>
    <row r="17591" hidden="1"/>
    <row r="17592" hidden="1"/>
    <row r="17593" hidden="1"/>
    <row r="17594" hidden="1"/>
    <row r="17595" hidden="1"/>
    <row r="17596" hidden="1"/>
    <row r="17597" hidden="1"/>
    <row r="17598" hidden="1"/>
    <row r="17599" hidden="1"/>
    <row r="17600" hidden="1"/>
    <row r="17601" hidden="1"/>
    <row r="17602" hidden="1"/>
    <row r="17603" hidden="1"/>
    <row r="17604" hidden="1"/>
    <row r="17605" hidden="1"/>
    <row r="17606" hidden="1"/>
    <row r="17607" hidden="1"/>
    <row r="17608" hidden="1"/>
    <row r="17609" hidden="1"/>
    <row r="17610" hidden="1"/>
    <row r="17611" hidden="1"/>
    <row r="17612" hidden="1"/>
    <row r="17613" hidden="1"/>
    <row r="17614" hidden="1"/>
    <row r="17615" hidden="1"/>
    <row r="17616" hidden="1"/>
    <row r="17617" hidden="1"/>
    <row r="17618" hidden="1"/>
    <row r="17619" hidden="1"/>
    <row r="17620" hidden="1"/>
    <row r="17621" hidden="1"/>
    <row r="17622" hidden="1"/>
    <row r="17623" hidden="1"/>
    <row r="17624" hidden="1"/>
    <row r="17625" hidden="1"/>
    <row r="17626" hidden="1"/>
    <row r="17627" hidden="1"/>
    <row r="17628" hidden="1"/>
    <row r="17629" hidden="1"/>
    <row r="17630" hidden="1"/>
    <row r="17631" hidden="1"/>
    <row r="17632" hidden="1"/>
    <row r="17633" hidden="1"/>
    <row r="17634" hidden="1"/>
    <row r="17635" hidden="1"/>
    <row r="17636" hidden="1"/>
    <row r="17637" hidden="1"/>
    <row r="17638" hidden="1"/>
    <row r="17639" hidden="1"/>
    <row r="17640" hidden="1"/>
    <row r="17641" hidden="1"/>
    <row r="17642" hidden="1"/>
    <row r="17643" hidden="1"/>
    <row r="17644" hidden="1"/>
    <row r="17645" hidden="1"/>
    <row r="17646" hidden="1"/>
    <row r="17647" hidden="1"/>
    <row r="17648" hidden="1"/>
    <row r="17649" hidden="1"/>
    <row r="17650" hidden="1"/>
    <row r="17651" hidden="1"/>
    <row r="17652" hidden="1"/>
    <row r="17653" hidden="1"/>
    <row r="17654" hidden="1"/>
    <row r="17655" hidden="1"/>
    <row r="17656" hidden="1"/>
    <row r="17657" hidden="1"/>
    <row r="17658" hidden="1"/>
    <row r="17659" hidden="1"/>
    <row r="17660" hidden="1"/>
    <row r="17661" hidden="1"/>
    <row r="17662" hidden="1"/>
    <row r="17663" hidden="1"/>
    <row r="17664" hidden="1"/>
    <row r="17665" hidden="1"/>
    <row r="17666" hidden="1"/>
    <row r="17667" hidden="1"/>
    <row r="17668" hidden="1"/>
    <row r="17669" hidden="1"/>
    <row r="17670" hidden="1"/>
    <row r="17671" hidden="1"/>
    <row r="17672" hidden="1"/>
    <row r="17673" hidden="1"/>
    <row r="17674" hidden="1"/>
    <row r="17675" hidden="1"/>
    <row r="17676" hidden="1"/>
    <row r="17677" hidden="1"/>
    <row r="17678" hidden="1"/>
    <row r="17679" hidden="1"/>
    <row r="17680" hidden="1"/>
    <row r="17681" hidden="1"/>
    <row r="17682" hidden="1"/>
    <row r="17683" hidden="1"/>
    <row r="17684" hidden="1"/>
    <row r="17685" hidden="1"/>
    <row r="17686" hidden="1"/>
    <row r="17687" hidden="1"/>
    <row r="17688" hidden="1"/>
    <row r="17689" hidden="1"/>
    <row r="17690" hidden="1"/>
    <row r="17691" hidden="1"/>
    <row r="17692" hidden="1"/>
    <row r="17693" hidden="1"/>
    <row r="17694" hidden="1"/>
    <row r="17695" hidden="1"/>
    <row r="17696" hidden="1"/>
    <row r="17697" hidden="1"/>
    <row r="17698" hidden="1"/>
    <row r="17699" hidden="1"/>
    <row r="17700" hidden="1"/>
    <row r="17701" hidden="1"/>
    <row r="17702" hidden="1"/>
    <row r="17703" hidden="1"/>
    <row r="17704" hidden="1"/>
    <row r="17705" hidden="1"/>
    <row r="17706" hidden="1"/>
    <row r="17707" hidden="1"/>
    <row r="17708" hidden="1"/>
    <row r="17709" hidden="1"/>
    <row r="17710" hidden="1"/>
    <row r="17711" hidden="1"/>
    <row r="17712" hidden="1"/>
    <row r="17713" hidden="1"/>
    <row r="17714" hidden="1"/>
    <row r="17715" hidden="1"/>
    <row r="17716" hidden="1"/>
    <row r="17717" hidden="1"/>
    <row r="17718" hidden="1"/>
    <row r="17719" hidden="1"/>
    <row r="17720" hidden="1"/>
    <row r="17721" hidden="1"/>
    <row r="17722" hidden="1"/>
    <row r="17723" hidden="1"/>
    <row r="17724" hidden="1"/>
    <row r="17725" hidden="1"/>
    <row r="17726" hidden="1"/>
    <row r="17727" hidden="1"/>
    <row r="17728" hidden="1"/>
    <row r="17729" hidden="1"/>
    <row r="17730" hidden="1"/>
    <row r="17731" hidden="1"/>
    <row r="17732" hidden="1"/>
    <row r="17733" hidden="1"/>
    <row r="17734" hidden="1"/>
    <row r="17735" hidden="1"/>
    <row r="17736" hidden="1"/>
    <row r="17737" hidden="1"/>
    <row r="17738" hidden="1"/>
    <row r="17739" hidden="1"/>
    <row r="17740" hidden="1"/>
    <row r="17741" hidden="1"/>
    <row r="17742" hidden="1"/>
    <row r="17743" hidden="1"/>
    <row r="17744" hidden="1"/>
    <row r="17745" hidden="1"/>
    <row r="17746" hidden="1"/>
    <row r="17747" hidden="1"/>
    <row r="17748" hidden="1"/>
    <row r="17749" hidden="1"/>
    <row r="17750" hidden="1"/>
    <row r="17751" hidden="1"/>
    <row r="17752" hidden="1"/>
    <row r="17753" hidden="1"/>
    <row r="17754" hidden="1"/>
    <row r="17755" hidden="1"/>
    <row r="17756" hidden="1"/>
    <row r="17757" hidden="1"/>
    <row r="17758" hidden="1"/>
    <row r="17759" hidden="1"/>
    <row r="17760" hidden="1"/>
    <row r="17761" hidden="1"/>
    <row r="17762" hidden="1"/>
    <row r="17763" hidden="1"/>
    <row r="17764" hidden="1"/>
    <row r="17765" hidden="1"/>
    <row r="17766" hidden="1"/>
    <row r="17767" hidden="1"/>
    <row r="17768" hidden="1"/>
    <row r="17769" hidden="1"/>
    <row r="17770" hidden="1"/>
    <row r="17771" hidden="1"/>
    <row r="17772" hidden="1"/>
    <row r="17773" hidden="1"/>
    <row r="17774" hidden="1"/>
    <row r="17775" hidden="1"/>
    <row r="17776" hidden="1"/>
    <row r="17777" hidden="1"/>
    <row r="17778" hidden="1"/>
    <row r="17779" hidden="1"/>
    <row r="17780" hidden="1"/>
    <row r="17781" hidden="1"/>
    <row r="17782" hidden="1"/>
    <row r="17783" hidden="1"/>
    <row r="17784" hidden="1"/>
    <row r="17785" hidden="1"/>
    <row r="17786" hidden="1"/>
    <row r="17787" hidden="1"/>
    <row r="17788" hidden="1"/>
    <row r="17789" hidden="1"/>
    <row r="17790" hidden="1"/>
    <row r="17791" hidden="1"/>
    <row r="17792" hidden="1"/>
    <row r="17793" hidden="1"/>
    <row r="17794" hidden="1"/>
    <row r="17795" hidden="1"/>
    <row r="17796" hidden="1"/>
    <row r="17797" hidden="1"/>
    <row r="17798" hidden="1"/>
    <row r="17799" hidden="1"/>
    <row r="17800" hidden="1"/>
    <row r="17801" hidden="1"/>
    <row r="17802" hidden="1"/>
    <row r="17803" hidden="1"/>
    <row r="17804" hidden="1"/>
    <row r="17805" hidden="1"/>
    <row r="17806" hidden="1"/>
    <row r="17807" hidden="1"/>
    <row r="17808" hidden="1"/>
    <row r="17809" hidden="1"/>
    <row r="17810" hidden="1"/>
    <row r="17811" hidden="1"/>
    <row r="17812" hidden="1"/>
    <row r="17813" hidden="1"/>
    <row r="17814" hidden="1"/>
    <row r="17815" hidden="1"/>
    <row r="17816" hidden="1"/>
    <row r="17817" hidden="1"/>
    <row r="17818" hidden="1"/>
    <row r="17819" hidden="1"/>
    <row r="17820" hidden="1"/>
    <row r="17821" hidden="1"/>
    <row r="17822" hidden="1"/>
    <row r="17823" hidden="1"/>
    <row r="17824" hidden="1"/>
    <row r="17825" hidden="1"/>
    <row r="17826" hidden="1"/>
    <row r="17827" hidden="1"/>
    <row r="17828" hidden="1"/>
    <row r="17829" hidden="1"/>
    <row r="17830" hidden="1"/>
    <row r="17831" hidden="1"/>
    <row r="17832" hidden="1"/>
    <row r="17833" hidden="1"/>
    <row r="17834" hidden="1"/>
    <row r="17835" hidden="1"/>
    <row r="17836" hidden="1"/>
    <row r="17837" hidden="1"/>
    <row r="17838" hidden="1"/>
    <row r="17839" hidden="1"/>
    <row r="17840" hidden="1"/>
    <row r="17841" hidden="1"/>
    <row r="17842" hidden="1"/>
    <row r="17843" hidden="1"/>
    <row r="17844" hidden="1"/>
    <row r="17845" hidden="1"/>
    <row r="17846" hidden="1"/>
    <row r="17847" hidden="1"/>
    <row r="17848" hidden="1"/>
    <row r="17849" hidden="1"/>
    <row r="17850" hidden="1"/>
    <row r="17851" hidden="1"/>
    <row r="17852" hidden="1"/>
    <row r="17853" hidden="1"/>
    <row r="17854" hidden="1"/>
    <row r="17855" hidden="1"/>
    <row r="17856" hidden="1"/>
    <row r="17857" hidden="1"/>
    <row r="17858" hidden="1"/>
    <row r="17859" hidden="1"/>
    <row r="17860" hidden="1"/>
    <row r="17861" hidden="1"/>
    <row r="17862" hidden="1"/>
    <row r="17863" hidden="1"/>
    <row r="17864" hidden="1"/>
    <row r="17865" hidden="1"/>
    <row r="17866" hidden="1"/>
    <row r="17867" hidden="1"/>
    <row r="17868" hidden="1"/>
    <row r="17869" hidden="1"/>
    <row r="17870" hidden="1"/>
    <row r="17871" hidden="1"/>
    <row r="17872" hidden="1"/>
    <row r="17873" hidden="1"/>
    <row r="17874" hidden="1"/>
    <row r="17875" hidden="1"/>
    <row r="17876" hidden="1"/>
    <row r="17877" hidden="1"/>
    <row r="17878" hidden="1"/>
    <row r="17879" hidden="1"/>
    <row r="17880" hidden="1"/>
    <row r="17881" hidden="1"/>
    <row r="17882" hidden="1"/>
    <row r="17883" hidden="1"/>
    <row r="17884" hidden="1"/>
    <row r="17885" hidden="1"/>
    <row r="17886" hidden="1"/>
    <row r="17887" hidden="1"/>
    <row r="17888" hidden="1"/>
    <row r="17889" hidden="1"/>
    <row r="17890" hidden="1"/>
    <row r="17891" hidden="1"/>
    <row r="17892" hidden="1"/>
    <row r="17893" hidden="1"/>
    <row r="17894" hidden="1"/>
    <row r="17895" hidden="1"/>
    <row r="17896" hidden="1"/>
    <row r="17897" hidden="1"/>
    <row r="17898" hidden="1"/>
    <row r="17899" hidden="1"/>
    <row r="17900" hidden="1"/>
    <row r="17901" hidden="1"/>
    <row r="17902" hidden="1"/>
    <row r="17903" hidden="1"/>
    <row r="17904" hidden="1"/>
    <row r="17905" hidden="1"/>
    <row r="17906" hidden="1"/>
    <row r="17907" hidden="1"/>
    <row r="17908" hidden="1"/>
    <row r="17909" hidden="1"/>
    <row r="17910" hidden="1"/>
    <row r="17911" hidden="1"/>
    <row r="17912" hidden="1"/>
    <row r="17913" hidden="1"/>
    <row r="17914" hidden="1"/>
    <row r="17915" hidden="1"/>
    <row r="17916" hidden="1"/>
    <row r="17917" hidden="1"/>
    <row r="17918" hidden="1"/>
    <row r="17919" hidden="1"/>
    <row r="17920" hidden="1"/>
    <row r="17921" hidden="1"/>
    <row r="17922" hidden="1"/>
    <row r="17923" hidden="1"/>
    <row r="17924" hidden="1"/>
    <row r="17925" hidden="1"/>
    <row r="17926" hidden="1"/>
    <row r="17927" hidden="1"/>
    <row r="17928" hidden="1"/>
    <row r="17929" hidden="1"/>
    <row r="17930" hidden="1"/>
    <row r="17931" hidden="1"/>
    <row r="17932" hidden="1"/>
    <row r="17933" hidden="1"/>
    <row r="17934" hidden="1"/>
    <row r="17935" hidden="1"/>
    <row r="17936" hidden="1"/>
    <row r="17937" hidden="1"/>
    <row r="17938" hidden="1"/>
    <row r="17939" hidden="1"/>
    <row r="17940" hidden="1"/>
    <row r="17941" hidden="1"/>
    <row r="17942" hidden="1"/>
    <row r="17943" hidden="1"/>
    <row r="17944" hidden="1"/>
    <row r="17945" hidden="1"/>
    <row r="17946" hidden="1"/>
    <row r="17947" hidden="1"/>
    <row r="17948" hidden="1"/>
    <row r="17949" hidden="1"/>
    <row r="17950" hidden="1"/>
    <row r="17951" hidden="1"/>
    <row r="17952" hidden="1"/>
    <row r="17953" hidden="1"/>
    <row r="17954" hidden="1"/>
    <row r="17955" hidden="1"/>
    <row r="17956" hidden="1"/>
    <row r="17957" hidden="1"/>
    <row r="17958" hidden="1"/>
    <row r="17959" hidden="1"/>
    <row r="17960" hidden="1"/>
    <row r="17961" hidden="1"/>
    <row r="17962" hidden="1"/>
    <row r="17963" hidden="1"/>
    <row r="17964" hidden="1"/>
    <row r="17965" hidden="1"/>
    <row r="17966" hidden="1"/>
    <row r="17967" hidden="1"/>
    <row r="17968" hidden="1"/>
    <row r="17969" hidden="1"/>
    <row r="17970" hidden="1"/>
    <row r="17971" hidden="1"/>
    <row r="17972" hidden="1"/>
    <row r="17973" hidden="1"/>
    <row r="17974" hidden="1"/>
    <row r="17975" hidden="1"/>
    <row r="17976" hidden="1"/>
    <row r="17977" hidden="1"/>
    <row r="17978" hidden="1"/>
    <row r="17979" hidden="1"/>
    <row r="17980" hidden="1"/>
    <row r="17981" hidden="1"/>
    <row r="17982" hidden="1"/>
    <row r="17983" hidden="1"/>
    <row r="17984" hidden="1"/>
    <row r="17985" hidden="1"/>
    <row r="17986" hidden="1"/>
    <row r="17987" hidden="1"/>
    <row r="17988" hidden="1"/>
    <row r="17989" hidden="1"/>
    <row r="17990" hidden="1"/>
    <row r="17991" hidden="1"/>
    <row r="17992" hidden="1"/>
    <row r="17993" hidden="1"/>
    <row r="17994" hidden="1"/>
    <row r="17995" hidden="1"/>
    <row r="17996" hidden="1"/>
    <row r="17997" hidden="1"/>
    <row r="17998" hidden="1"/>
    <row r="17999" hidden="1"/>
    <row r="18000" hidden="1"/>
    <row r="18001" hidden="1"/>
    <row r="18002" hidden="1"/>
    <row r="18003" hidden="1"/>
    <row r="18004" hidden="1"/>
    <row r="18005" hidden="1"/>
    <row r="18006" hidden="1"/>
    <row r="18007" hidden="1"/>
    <row r="18008" hidden="1"/>
    <row r="18009" hidden="1"/>
    <row r="18010" hidden="1"/>
    <row r="18011" hidden="1"/>
    <row r="18012" hidden="1"/>
    <row r="18013" hidden="1"/>
    <row r="18014" hidden="1"/>
    <row r="18015" hidden="1"/>
    <row r="18016" hidden="1"/>
    <row r="18017" hidden="1"/>
    <row r="18018" hidden="1"/>
    <row r="18019" hidden="1"/>
    <row r="18020" hidden="1"/>
    <row r="18021" hidden="1"/>
    <row r="18022" hidden="1"/>
    <row r="18023" hidden="1"/>
    <row r="18024" hidden="1"/>
    <row r="18025" hidden="1"/>
    <row r="18026" hidden="1"/>
    <row r="18027" hidden="1"/>
    <row r="18028" hidden="1"/>
    <row r="18029" hidden="1"/>
    <row r="18030" hidden="1"/>
    <row r="18031" hidden="1"/>
    <row r="18032" hidden="1"/>
    <row r="18033" hidden="1"/>
    <row r="18034" hidden="1"/>
    <row r="18035" hidden="1"/>
    <row r="18036" hidden="1"/>
    <row r="18037" hidden="1"/>
    <row r="18038" hidden="1"/>
    <row r="18039" hidden="1"/>
    <row r="18040" hidden="1"/>
    <row r="18041" hidden="1"/>
    <row r="18042" hidden="1"/>
    <row r="18043" hidden="1"/>
    <row r="18044" hidden="1"/>
    <row r="18045" hidden="1"/>
    <row r="18046" hidden="1"/>
    <row r="18047" hidden="1"/>
    <row r="18048" hidden="1"/>
    <row r="18049" hidden="1"/>
    <row r="18050" hidden="1"/>
    <row r="18051" hidden="1"/>
    <row r="18052" hidden="1"/>
    <row r="18053" hidden="1"/>
    <row r="18054" hidden="1"/>
    <row r="18055" hidden="1"/>
    <row r="18056" hidden="1"/>
    <row r="18057" hidden="1"/>
    <row r="18058" hidden="1"/>
    <row r="18059" hidden="1"/>
    <row r="18060" hidden="1"/>
    <row r="18061" hidden="1"/>
    <row r="18062" hidden="1"/>
    <row r="18063" hidden="1"/>
    <row r="18064" hidden="1"/>
    <row r="18065" hidden="1"/>
    <row r="18066" hidden="1"/>
    <row r="18067" hidden="1"/>
    <row r="18068" hidden="1"/>
    <row r="18069" hidden="1"/>
    <row r="18070" hidden="1"/>
    <row r="18071" hidden="1"/>
    <row r="18072" hidden="1"/>
    <row r="18073" hidden="1"/>
    <row r="18074" hidden="1"/>
    <row r="18075" hidden="1"/>
    <row r="18076" hidden="1"/>
    <row r="18077" hidden="1"/>
    <row r="18078" hidden="1"/>
    <row r="18079" hidden="1"/>
    <row r="18080" hidden="1"/>
    <row r="18081" hidden="1"/>
    <row r="18082" hidden="1"/>
    <row r="18083" hidden="1"/>
    <row r="18084" hidden="1"/>
    <row r="18085" hidden="1"/>
    <row r="18086" hidden="1"/>
    <row r="18087" hidden="1"/>
    <row r="18088" hidden="1"/>
    <row r="18089" hidden="1"/>
    <row r="18090" hidden="1"/>
    <row r="18091" hidden="1"/>
    <row r="18092" hidden="1"/>
    <row r="18093" hidden="1"/>
    <row r="18094" hidden="1"/>
    <row r="18095" hidden="1"/>
    <row r="18096" hidden="1"/>
    <row r="18097" hidden="1"/>
    <row r="18098" hidden="1"/>
    <row r="18099" hidden="1"/>
    <row r="18100" hidden="1"/>
    <row r="18101" hidden="1"/>
    <row r="18102" hidden="1"/>
    <row r="18103" hidden="1"/>
    <row r="18104" hidden="1"/>
    <row r="18105" hidden="1"/>
    <row r="18106" hidden="1"/>
    <row r="18107" hidden="1"/>
    <row r="18108" hidden="1"/>
    <row r="18109" hidden="1"/>
    <row r="18110" hidden="1"/>
    <row r="18111" hidden="1"/>
    <row r="18112" hidden="1"/>
    <row r="18113" hidden="1"/>
    <row r="18114" hidden="1"/>
    <row r="18115" hidden="1"/>
    <row r="18116" hidden="1"/>
    <row r="18117" hidden="1"/>
    <row r="18118" hidden="1"/>
    <row r="18119" hidden="1"/>
    <row r="18120" hidden="1"/>
    <row r="18121" hidden="1"/>
    <row r="18122" hidden="1"/>
    <row r="18123" hidden="1"/>
    <row r="18124" hidden="1"/>
    <row r="18125" hidden="1"/>
    <row r="18126" hidden="1"/>
    <row r="18127" hidden="1"/>
    <row r="18128" hidden="1"/>
    <row r="18129" hidden="1"/>
    <row r="18130" hidden="1"/>
    <row r="18131" hidden="1"/>
    <row r="18132" hidden="1"/>
    <row r="18133" hidden="1"/>
    <row r="18134" hidden="1"/>
    <row r="18135" hidden="1"/>
    <row r="18136" hidden="1"/>
    <row r="18137" hidden="1"/>
    <row r="18138" hidden="1"/>
    <row r="18139" hidden="1"/>
    <row r="18140" hidden="1"/>
    <row r="18141" hidden="1"/>
    <row r="18142" hidden="1"/>
    <row r="18143" hidden="1"/>
    <row r="18144" hidden="1"/>
    <row r="18145" hidden="1"/>
    <row r="18146" hidden="1"/>
    <row r="18147" hidden="1"/>
    <row r="18148" hidden="1"/>
    <row r="18149" hidden="1"/>
    <row r="18150" hidden="1"/>
    <row r="18151" hidden="1"/>
    <row r="18152" hidden="1"/>
    <row r="18153" hidden="1"/>
    <row r="18154" hidden="1"/>
    <row r="18155" hidden="1"/>
    <row r="18156" hidden="1"/>
    <row r="18157" hidden="1"/>
    <row r="18158" hidden="1"/>
    <row r="18159" hidden="1"/>
    <row r="18160" hidden="1"/>
    <row r="18161" hidden="1"/>
    <row r="18162" hidden="1"/>
    <row r="18163" hidden="1"/>
    <row r="18164" hidden="1"/>
    <row r="18165" hidden="1"/>
    <row r="18166" hidden="1"/>
    <row r="18167" hidden="1"/>
    <row r="18168" hidden="1"/>
    <row r="18169" hidden="1"/>
    <row r="18170" hidden="1"/>
    <row r="18171" hidden="1"/>
    <row r="18172" hidden="1"/>
    <row r="18173" hidden="1"/>
    <row r="18174" hidden="1"/>
    <row r="18175" hidden="1"/>
    <row r="18176" hidden="1"/>
    <row r="18177" hidden="1"/>
    <row r="18178" hidden="1"/>
    <row r="18179" hidden="1"/>
    <row r="18180" hidden="1"/>
    <row r="18181" hidden="1"/>
    <row r="18182" hidden="1"/>
    <row r="18183" hidden="1"/>
    <row r="18184" hidden="1"/>
    <row r="18185" hidden="1"/>
    <row r="18186" hidden="1"/>
    <row r="18187" hidden="1"/>
    <row r="18188" hidden="1"/>
    <row r="18189" hidden="1"/>
    <row r="18190" hidden="1"/>
    <row r="18191" hidden="1"/>
    <row r="18192" hidden="1"/>
    <row r="18193" hidden="1"/>
    <row r="18194" hidden="1"/>
    <row r="18195" hidden="1"/>
    <row r="18196" hidden="1"/>
    <row r="18197" hidden="1"/>
    <row r="18198" hidden="1"/>
    <row r="18199" hidden="1"/>
    <row r="18200" hidden="1"/>
    <row r="18201" hidden="1"/>
    <row r="18202" hidden="1"/>
    <row r="18203" hidden="1"/>
    <row r="18204" hidden="1"/>
    <row r="18205" hidden="1"/>
    <row r="18206" hidden="1"/>
    <row r="18207" hidden="1"/>
    <row r="18208" hidden="1"/>
    <row r="18209" hidden="1"/>
    <row r="18210" hidden="1"/>
    <row r="18211" hidden="1"/>
    <row r="18212" hidden="1"/>
    <row r="18213" hidden="1"/>
    <row r="18214" hidden="1"/>
    <row r="18215" hidden="1"/>
    <row r="18216" hidden="1"/>
    <row r="18217" hidden="1"/>
    <row r="18218" hidden="1"/>
    <row r="18219" hidden="1"/>
    <row r="18220" hidden="1"/>
    <row r="18221" hidden="1"/>
    <row r="18222" hidden="1"/>
    <row r="18223" hidden="1"/>
    <row r="18224" hidden="1"/>
    <row r="18225" hidden="1"/>
    <row r="18226" hidden="1"/>
    <row r="18227" hidden="1"/>
    <row r="18228" hidden="1"/>
    <row r="18229" hidden="1"/>
    <row r="18230" hidden="1"/>
    <row r="18231" hidden="1"/>
    <row r="18232" hidden="1"/>
    <row r="18233" hidden="1"/>
    <row r="18234" hidden="1"/>
    <row r="18235" hidden="1"/>
    <row r="18236" hidden="1"/>
    <row r="18237" hidden="1"/>
    <row r="18238" hidden="1"/>
    <row r="18239" hidden="1"/>
    <row r="18240" hidden="1"/>
    <row r="18241" hidden="1"/>
    <row r="18242" hidden="1"/>
    <row r="18243" hidden="1"/>
    <row r="18244" hidden="1"/>
    <row r="18245" hidden="1"/>
    <row r="18246" hidden="1"/>
    <row r="18247" hidden="1"/>
    <row r="18248" hidden="1"/>
    <row r="18249" hidden="1"/>
    <row r="18250" hidden="1"/>
    <row r="18251" hidden="1"/>
    <row r="18252" hidden="1"/>
    <row r="18253" hidden="1"/>
    <row r="18254" hidden="1"/>
    <row r="18255" hidden="1"/>
    <row r="18256" hidden="1"/>
    <row r="18257" hidden="1"/>
    <row r="18258" hidden="1"/>
    <row r="18259" hidden="1"/>
    <row r="18260" hidden="1"/>
    <row r="18261" hidden="1"/>
    <row r="18262" hidden="1"/>
    <row r="18263" hidden="1"/>
    <row r="18264" hidden="1"/>
    <row r="18265" hidden="1"/>
    <row r="18266" hidden="1"/>
    <row r="18267" hidden="1"/>
    <row r="18268" hidden="1"/>
    <row r="18269" hidden="1"/>
    <row r="18270" hidden="1"/>
    <row r="18271" hidden="1"/>
    <row r="18272" hidden="1"/>
    <row r="18273" hidden="1"/>
    <row r="18274" hidden="1"/>
    <row r="18275" hidden="1"/>
    <row r="18276" hidden="1"/>
    <row r="18277" hidden="1"/>
    <row r="18278" hidden="1"/>
    <row r="18279" hidden="1"/>
    <row r="18280" hidden="1"/>
    <row r="18281" hidden="1"/>
    <row r="18282" hidden="1"/>
    <row r="18283" hidden="1"/>
    <row r="18284" hidden="1"/>
    <row r="18285" hidden="1"/>
    <row r="18286" hidden="1"/>
    <row r="18287" hidden="1"/>
    <row r="18288" hidden="1"/>
    <row r="18289" hidden="1"/>
    <row r="18290" hidden="1"/>
    <row r="18291" hidden="1"/>
    <row r="18292" hidden="1"/>
    <row r="18293" hidden="1"/>
    <row r="18294" hidden="1"/>
    <row r="18295" hidden="1"/>
    <row r="18296" hidden="1"/>
    <row r="18297" hidden="1"/>
    <row r="18298" hidden="1"/>
    <row r="18299" hidden="1"/>
    <row r="18300" hidden="1"/>
    <row r="18301" hidden="1"/>
    <row r="18302" hidden="1"/>
    <row r="18303" hidden="1"/>
    <row r="18304" hidden="1"/>
    <row r="18305" hidden="1"/>
    <row r="18306" hidden="1"/>
    <row r="18307" hidden="1"/>
    <row r="18308" hidden="1"/>
    <row r="18309" hidden="1"/>
    <row r="18310" hidden="1"/>
    <row r="18311" hidden="1"/>
    <row r="18312" hidden="1"/>
    <row r="18313" hidden="1"/>
    <row r="18314" hidden="1"/>
    <row r="18315" hidden="1"/>
    <row r="18316" hidden="1"/>
    <row r="18317" hidden="1"/>
    <row r="18318" hidden="1"/>
    <row r="18319" hidden="1"/>
    <row r="18320" hidden="1"/>
    <row r="18321" hidden="1"/>
    <row r="18322" hidden="1"/>
    <row r="18323" hidden="1"/>
    <row r="18324" hidden="1"/>
    <row r="18325" hidden="1"/>
    <row r="18326" hidden="1"/>
    <row r="18327" hidden="1"/>
    <row r="18328" hidden="1"/>
    <row r="18329" hidden="1"/>
    <row r="18330" hidden="1"/>
    <row r="18331" hidden="1"/>
    <row r="18332" hidden="1"/>
    <row r="18333" hidden="1"/>
    <row r="18334" hidden="1"/>
    <row r="18335" hidden="1"/>
    <row r="18336" hidden="1"/>
    <row r="18337" hidden="1"/>
    <row r="18338" hidden="1"/>
    <row r="18339" hidden="1"/>
    <row r="18340" hidden="1"/>
    <row r="18341" hidden="1"/>
    <row r="18342" hidden="1"/>
    <row r="18343" hidden="1"/>
    <row r="18344" hidden="1"/>
    <row r="18345" hidden="1"/>
    <row r="18346" hidden="1"/>
    <row r="18347" hidden="1"/>
    <row r="18348" hidden="1"/>
    <row r="18349" hidden="1"/>
    <row r="18350" hidden="1"/>
    <row r="18351" hidden="1"/>
    <row r="18352" hidden="1"/>
    <row r="18353" hidden="1"/>
    <row r="18354" hidden="1"/>
    <row r="18355" hidden="1"/>
    <row r="18356" hidden="1"/>
    <row r="18357" hidden="1"/>
    <row r="18358" hidden="1"/>
    <row r="18359" hidden="1"/>
    <row r="18360" hidden="1"/>
    <row r="18361" hidden="1"/>
    <row r="18362" hidden="1"/>
    <row r="18363" hidden="1"/>
    <row r="18364" hidden="1"/>
    <row r="18365" hidden="1"/>
    <row r="18366" hidden="1"/>
    <row r="18367" hidden="1"/>
    <row r="18368" hidden="1"/>
    <row r="18369" hidden="1"/>
    <row r="18370" hidden="1"/>
    <row r="18371" hidden="1"/>
    <row r="18372" hidden="1"/>
    <row r="18373" hidden="1"/>
    <row r="18374" hidden="1"/>
    <row r="18375" hidden="1"/>
    <row r="18376" hidden="1"/>
    <row r="18377" hidden="1"/>
    <row r="18378" hidden="1"/>
    <row r="18379" hidden="1"/>
    <row r="18380" hidden="1"/>
    <row r="18381" hidden="1"/>
    <row r="18382" hidden="1"/>
    <row r="18383" hidden="1"/>
    <row r="18384" hidden="1"/>
    <row r="18385" hidden="1"/>
    <row r="18386" hidden="1"/>
    <row r="18387" hidden="1"/>
    <row r="18388" hidden="1"/>
    <row r="18389" hidden="1"/>
    <row r="18390" hidden="1"/>
    <row r="18391" hidden="1"/>
    <row r="18392" hidden="1"/>
    <row r="18393" hidden="1"/>
    <row r="18394" hidden="1"/>
    <row r="18395" hidden="1"/>
    <row r="18396" hidden="1"/>
    <row r="18397" hidden="1"/>
    <row r="18398" hidden="1"/>
    <row r="18399" hidden="1"/>
    <row r="18400" hidden="1"/>
    <row r="18401" hidden="1"/>
    <row r="18402" hidden="1"/>
    <row r="18403" hidden="1"/>
    <row r="18404" hidden="1"/>
    <row r="18405" hidden="1"/>
    <row r="18406" hidden="1"/>
    <row r="18407" hidden="1"/>
    <row r="18408" hidden="1"/>
    <row r="18409" hidden="1"/>
    <row r="18410" hidden="1"/>
    <row r="18411" hidden="1"/>
    <row r="18412" hidden="1"/>
    <row r="18413" hidden="1"/>
    <row r="18414" hidden="1"/>
    <row r="18415" hidden="1"/>
    <row r="18416" hidden="1"/>
    <row r="18417" hidden="1"/>
    <row r="18418" hidden="1"/>
    <row r="18419" hidden="1"/>
    <row r="18420" hidden="1"/>
    <row r="18421" hidden="1"/>
    <row r="18422" hidden="1"/>
    <row r="18423" hidden="1"/>
    <row r="18424" hidden="1"/>
    <row r="18425" hidden="1"/>
    <row r="18426" hidden="1"/>
    <row r="18427" hidden="1"/>
    <row r="18428" hidden="1"/>
    <row r="18429" hidden="1"/>
    <row r="18430" hidden="1"/>
    <row r="18431" hidden="1"/>
    <row r="18432" hidden="1"/>
    <row r="18433" hidden="1"/>
    <row r="18434" hidden="1"/>
    <row r="18435" hidden="1"/>
    <row r="18436" hidden="1"/>
    <row r="18437" hidden="1"/>
    <row r="18438" hidden="1"/>
    <row r="18439" hidden="1"/>
    <row r="18440" hidden="1"/>
    <row r="18441" hidden="1"/>
    <row r="18442" hidden="1"/>
    <row r="18443" hidden="1"/>
    <row r="18444" hidden="1"/>
    <row r="18445" hidden="1"/>
    <row r="18446" hidden="1"/>
    <row r="18447" hidden="1"/>
    <row r="18448" hidden="1"/>
    <row r="18449" hidden="1"/>
    <row r="18450" hidden="1"/>
    <row r="18451" hidden="1"/>
    <row r="18452" hidden="1"/>
    <row r="18453" hidden="1"/>
    <row r="18454" hidden="1"/>
    <row r="18455" hidden="1"/>
    <row r="18456" hidden="1"/>
    <row r="18457" hidden="1"/>
    <row r="18458" hidden="1"/>
    <row r="18459" hidden="1"/>
    <row r="18460" hidden="1"/>
    <row r="18461" hidden="1"/>
    <row r="18462" hidden="1"/>
    <row r="18463" hidden="1"/>
    <row r="18464" hidden="1"/>
    <row r="18465" hidden="1"/>
    <row r="18466" hidden="1"/>
    <row r="18467" hidden="1"/>
    <row r="18468" hidden="1"/>
    <row r="18469" hidden="1"/>
    <row r="18470" hidden="1"/>
    <row r="18471" hidden="1"/>
    <row r="18472" hidden="1"/>
    <row r="18473" hidden="1"/>
    <row r="18474" hidden="1"/>
    <row r="18475" hidden="1"/>
    <row r="18476" hidden="1"/>
    <row r="18477" hidden="1"/>
    <row r="18478" hidden="1"/>
    <row r="18479" hidden="1"/>
    <row r="18480" hidden="1"/>
    <row r="18481" hidden="1"/>
    <row r="18482" hidden="1"/>
    <row r="18483" hidden="1"/>
    <row r="18484" hidden="1"/>
    <row r="18485" hidden="1"/>
    <row r="18486" hidden="1"/>
    <row r="18487" hidden="1"/>
    <row r="18488" hidden="1"/>
    <row r="18489" hidden="1"/>
    <row r="18490" hidden="1"/>
    <row r="18491" hidden="1"/>
    <row r="18492" hidden="1"/>
    <row r="18493" hidden="1"/>
    <row r="18494" hidden="1"/>
    <row r="18495" hidden="1"/>
    <row r="18496" hidden="1"/>
    <row r="18497" hidden="1"/>
    <row r="18498" hidden="1"/>
    <row r="18499" hidden="1"/>
    <row r="18500" hidden="1"/>
    <row r="18501" hidden="1"/>
    <row r="18502" hidden="1"/>
    <row r="18503" hidden="1"/>
    <row r="18504" hidden="1"/>
    <row r="18505" hidden="1"/>
    <row r="18506" hidden="1"/>
    <row r="18507" hidden="1"/>
    <row r="18508" hidden="1"/>
    <row r="18509" hidden="1"/>
    <row r="18510" hidden="1"/>
    <row r="18511" hidden="1"/>
    <row r="18512" hidden="1"/>
    <row r="18513" hidden="1"/>
    <row r="18514" hidden="1"/>
    <row r="18515" hidden="1"/>
    <row r="18516" hidden="1"/>
    <row r="18517" hidden="1"/>
    <row r="18518" hidden="1"/>
    <row r="18519" hidden="1"/>
    <row r="18520" hidden="1"/>
    <row r="18521" hidden="1"/>
    <row r="18522" hidden="1"/>
    <row r="18523" hidden="1"/>
    <row r="18524" hidden="1"/>
    <row r="18525" hidden="1"/>
    <row r="18526" hidden="1"/>
    <row r="18527" hidden="1"/>
    <row r="18528" hidden="1"/>
    <row r="18529" hidden="1"/>
    <row r="18530" hidden="1"/>
    <row r="18531" hidden="1"/>
    <row r="18532" hidden="1"/>
    <row r="18533" hidden="1"/>
    <row r="18534" hidden="1"/>
    <row r="18535" hidden="1"/>
    <row r="18536" hidden="1"/>
    <row r="18537" hidden="1"/>
    <row r="18538" hidden="1"/>
    <row r="18539" hidden="1"/>
    <row r="18540" hidden="1"/>
    <row r="18541" hidden="1"/>
    <row r="18542" hidden="1"/>
    <row r="18543" hidden="1"/>
    <row r="18544" hidden="1"/>
    <row r="18545" hidden="1"/>
    <row r="18546" hidden="1"/>
    <row r="18547" hidden="1"/>
    <row r="18548" hidden="1"/>
    <row r="18549" hidden="1"/>
    <row r="18550" hidden="1"/>
    <row r="18551" hidden="1"/>
    <row r="18552" hidden="1"/>
    <row r="18553" hidden="1"/>
    <row r="18554" hidden="1"/>
    <row r="18555" hidden="1"/>
    <row r="18556" hidden="1"/>
    <row r="18557" hidden="1"/>
    <row r="18558" hidden="1"/>
    <row r="18559" hidden="1"/>
    <row r="18560" hidden="1"/>
    <row r="18561" hidden="1"/>
    <row r="18562" hidden="1"/>
    <row r="18563" hidden="1"/>
    <row r="18564" hidden="1"/>
    <row r="18565" hidden="1"/>
    <row r="18566" hidden="1"/>
    <row r="18567" hidden="1"/>
    <row r="18568" hidden="1"/>
    <row r="18569" hidden="1"/>
    <row r="18570" hidden="1"/>
    <row r="18571" hidden="1"/>
    <row r="18572" hidden="1"/>
    <row r="18573" hidden="1"/>
    <row r="18574" hidden="1"/>
    <row r="18575" hidden="1"/>
    <row r="18576" hidden="1"/>
    <row r="18577" hidden="1"/>
    <row r="18578" hidden="1"/>
    <row r="18579" hidden="1"/>
    <row r="18580" hidden="1"/>
    <row r="18581" hidden="1"/>
    <row r="18582" hidden="1"/>
    <row r="18583" hidden="1"/>
    <row r="18584" hidden="1"/>
    <row r="18585" hidden="1"/>
    <row r="18586" hidden="1"/>
    <row r="18587" hidden="1"/>
    <row r="18588" hidden="1"/>
    <row r="18589" hidden="1"/>
    <row r="18590" hidden="1"/>
    <row r="18591" hidden="1"/>
    <row r="18592" hidden="1"/>
    <row r="18593" hidden="1"/>
    <row r="18594" hidden="1"/>
    <row r="18595" hidden="1"/>
    <row r="18596" hidden="1"/>
    <row r="18597" hidden="1"/>
    <row r="18598" hidden="1"/>
    <row r="18599" hidden="1"/>
    <row r="18600" hidden="1"/>
    <row r="18601" hidden="1"/>
    <row r="18602" hidden="1"/>
    <row r="18603" hidden="1"/>
    <row r="18604" hidden="1"/>
    <row r="18605" hidden="1"/>
    <row r="18606" hidden="1"/>
    <row r="18607" hidden="1"/>
    <row r="18608" hidden="1"/>
    <row r="18609" hidden="1"/>
    <row r="18610" hidden="1"/>
    <row r="18611" hidden="1"/>
    <row r="18612" hidden="1"/>
    <row r="18613" hidden="1"/>
    <row r="18614" hidden="1"/>
    <row r="18615" hidden="1"/>
    <row r="18616" hidden="1"/>
    <row r="18617" hidden="1"/>
    <row r="18618" hidden="1"/>
    <row r="18619" hidden="1"/>
    <row r="18620" hidden="1"/>
    <row r="18621" hidden="1"/>
    <row r="18622" hidden="1"/>
    <row r="18623" hidden="1"/>
    <row r="18624" hidden="1"/>
    <row r="18625" hidden="1"/>
    <row r="18626" hidden="1"/>
    <row r="18627" hidden="1"/>
    <row r="18628" hidden="1"/>
    <row r="18629" hidden="1"/>
    <row r="18630" hidden="1"/>
    <row r="18631" hidden="1"/>
    <row r="18632" hidden="1"/>
    <row r="18633" hidden="1"/>
    <row r="18634" hidden="1"/>
    <row r="18635" hidden="1"/>
    <row r="18636" hidden="1"/>
    <row r="18637" hidden="1"/>
    <row r="18638" hidden="1"/>
    <row r="18639" hidden="1"/>
    <row r="18640" hidden="1"/>
    <row r="18641" hidden="1"/>
    <row r="18642" hidden="1"/>
    <row r="18643" hidden="1"/>
    <row r="18644" hidden="1"/>
    <row r="18645" hidden="1"/>
    <row r="18646" hidden="1"/>
    <row r="18647" hidden="1"/>
    <row r="18648" hidden="1"/>
    <row r="18649" hidden="1"/>
    <row r="18650" hidden="1"/>
    <row r="18651" hidden="1"/>
    <row r="18652" hidden="1"/>
    <row r="18653" hidden="1"/>
    <row r="18654" hidden="1"/>
    <row r="18655" hidden="1"/>
    <row r="18656" hidden="1"/>
    <row r="18657" hidden="1"/>
    <row r="18658" hidden="1"/>
    <row r="18659" hidden="1"/>
    <row r="18660" hidden="1"/>
    <row r="18661" hidden="1"/>
    <row r="18662" hidden="1"/>
    <row r="18663" hidden="1"/>
    <row r="18664" hidden="1"/>
    <row r="18665" hidden="1"/>
    <row r="18666" hidden="1"/>
    <row r="18667" hidden="1"/>
    <row r="18668" hidden="1"/>
    <row r="18669" hidden="1"/>
    <row r="18670" hidden="1"/>
    <row r="18671" hidden="1"/>
    <row r="18672" hidden="1"/>
    <row r="18673" hidden="1"/>
    <row r="18674" hidden="1"/>
    <row r="18675" hidden="1"/>
    <row r="18676" hidden="1"/>
    <row r="18677" hidden="1"/>
    <row r="18678" hidden="1"/>
    <row r="18679" hidden="1"/>
    <row r="18680" hidden="1"/>
    <row r="18681" hidden="1"/>
    <row r="18682" hidden="1"/>
    <row r="18683" hidden="1"/>
    <row r="18684" hidden="1"/>
    <row r="18685" hidden="1"/>
    <row r="18686" hidden="1"/>
    <row r="18687" hidden="1"/>
    <row r="18688" hidden="1"/>
    <row r="18689" hidden="1"/>
    <row r="18690" hidden="1"/>
    <row r="18691" hidden="1"/>
    <row r="18692" hidden="1"/>
    <row r="18693" hidden="1"/>
    <row r="18694" hidden="1"/>
    <row r="18695" hidden="1"/>
    <row r="18696" hidden="1"/>
    <row r="18697" hidden="1"/>
    <row r="18698" hidden="1"/>
    <row r="18699" hidden="1"/>
    <row r="18700" hidden="1"/>
    <row r="18701" hidden="1"/>
    <row r="18702" hidden="1"/>
    <row r="18703" hidden="1"/>
    <row r="18704" hidden="1"/>
    <row r="18705" hidden="1"/>
    <row r="18706" hidden="1"/>
    <row r="18707" hidden="1"/>
    <row r="18708" hidden="1"/>
    <row r="18709" hidden="1"/>
    <row r="18710" hidden="1"/>
    <row r="18711" hidden="1"/>
    <row r="18712" hidden="1"/>
    <row r="18713" hidden="1"/>
    <row r="18714" hidden="1"/>
    <row r="18715" hidden="1"/>
    <row r="18716" hidden="1"/>
    <row r="18717" hidden="1"/>
    <row r="18718" hidden="1"/>
    <row r="18719" hidden="1"/>
    <row r="18720" hidden="1"/>
    <row r="18721" hidden="1"/>
    <row r="18722" hidden="1"/>
    <row r="18723" hidden="1"/>
    <row r="18724" hidden="1"/>
    <row r="18725" hidden="1"/>
    <row r="18726" hidden="1"/>
    <row r="18727" hidden="1"/>
    <row r="18728" hidden="1"/>
    <row r="18729" hidden="1"/>
    <row r="18730" hidden="1"/>
    <row r="18731" hidden="1"/>
    <row r="18732" hidden="1"/>
    <row r="18733" hidden="1"/>
    <row r="18734" hidden="1"/>
    <row r="18735" hidden="1"/>
    <row r="18736" hidden="1"/>
    <row r="18737" hidden="1"/>
    <row r="18738" hidden="1"/>
    <row r="18739" hidden="1"/>
    <row r="18740" hidden="1"/>
    <row r="18741" hidden="1"/>
    <row r="18742" hidden="1"/>
    <row r="18743" hidden="1"/>
    <row r="18744" hidden="1"/>
    <row r="18745" hidden="1"/>
    <row r="18746" hidden="1"/>
    <row r="18747" hidden="1"/>
    <row r="18748" hidden="1"/>
    <row r="18749" hidden="1"/>
    <row r="18750" hidden="1"/>
    <row r="18751" hidden="1"/>
    <row r="18752" hidden="1"/>
    <row r="18753" hidden="1"/>
    <row r="18754" hidden="1"/>
    <row r="18755" hidden="1"/>
    <row r="18756" hidden="1"/>
    <row r="18757" hidden="1"/>
    <row r="18758" hidden="1"/>
    <row r="18759" hidden="1"/>
    <row r="18760" hidden="1"/>
    <row r="18761" hidden="1"/>
    <row r="18762" hidden="1"/>
    <row r="18763" hidden="1"/>
    <row r="18764" hidden="1"/>
    <row r="18765" hidden="1"/>
    <row r="18766" hidden="1"/>
    <row r="18767" hidden="1"/>
    <row r="18768" hidden="1"/>
    <row r="18769" hidden="1"/>
    <row r="18770" hidden="1"/>
    <row r="18771" hidden="1"/>
    <row r="18772" hidden="1"/>
    <row r="18773" hidden="1"/>
    <row r="18774" hidden="1"/>
    <row r="18775" hidden="1"/>
    <row r="18776" hidden="1"/>
    <row r="18777" hidden="1"/>
    <row r="18778" hidden="1"/>
    <row r="18779" hidden="1"/>
    <row r="18780" hidden="1"/>
    <row r="18781" hidden="1"/>
    <row r="18782" hidden="1"/>
    <row r="18783" hidden="1"/>
    <row r="18784" hidden="1"/>
    <row r="18785" hidden="1"/>
    <row r="18786" hidden="1"/>
    <row r="18787" hidden="1"/>
    <row r="18788" hidden="1"/>
    <row r="18789" hidden="1"/>
    <row r="18790" hidden="1"/>
    <row r="18791" hidden="1"/>
    <row r="18792" hidden="1"/>
    <row r="18793" hidden="1"/>
    <row r="18794" hidden="1"/>
    <row r="18795" hidden="1"/>
    <row r="18796" hidden="1"/>
    <row r="18797" hidden="1"/>
    <row r="18798" hidden="1"/>
    <row r="18799" hidden="1"/>
    <row r="18800" hidden="1"/>
    <row r="18801" hidden="1"/>
    <row r="18802" hidden="1"/>
    <row r="18803" hidden="1"/>
    <row r="18804" hidden="1"/>
    <row r="18805" hidden="1"/>
    <row r="18806" hidden="1"/>
    <row r="18807" hidden="1"/>
    <row r="18808" hidden="1"/>
    <row r="18809" hidden="1"/>
    <row r="18810" hidden="1"/>
    <row r="18811" hidden="1"/>
    <row r="18812" hidden="1"/>
    <row r="18813" hidden="1"/>
    <row r="18814" hidden="1"/>
    <row r="18815" hidden="1"/>
    <row r="18816" hidden="1"/>
    <row r="18817" hidden="1"/>
    <row r="18818" hidden="1"/>
    <row r="18819" hidden="1"/>
    <row r="18820" hidden="1"/>
    <row r="18821" hidden="1"/>
    <row r="18822" hidden="1"/>
    <row r="18823" hidden="1"/>
    <row r="18824" hidden="1"/>
    <row r="18825" hidden="1"/>
    <row r="18826" hidden="1"/>
    <row r="18827" hidden="1"/>
    <row r="18828" hidden="1"/>
    <row r="18829" hidden="1"/>
    <row r="18830" hidden="1"/>
    <row r="18831" hidden="1"/>
    <row r="18832" hidden="1"/>
    <row r="18833" hidden="1"/>
    <row r="18834" hidden="1"/>
    <row r="18835" hidden="1"/>
    <row r="18836" hidden="1"/>
    <row r="18837" hidden="1"/>
    <row r="18838" hidden="1"/>
    <row r="18839" hidden="1"/>
    <row r="18840" hidden="1"/>
    <row r="18841" hidden="1"/>
    <row r="18842" hidden="1"/>
    <row r="18843" hidden="1"/>
    <row r="18844" hidden="1"/>
    <row r="18845" hidden="1"/>
    <row r="18846" hidden="1"/>
    <row r="18847" hidden="1"/>
    <row r="18848" hidden="1"/>
    <row r="18849" hidden="1"/>
    <row r="18850" hidden="1"/>
    <row r="18851" hidden="1"/>
    <row r="18852" hidden="1"/>
    <row r="18853" hidden="1"/>
    <row r="18854" hidden="1"/>
    <row r="18855" hidden="1"/>
    <row r="18856" hidden="1"/>
    <row r="18857" hidden="1"/>
    <row r="18858" hidden="1"/>
    <row r="18859" hidden="1"/>
    <row r="18860" hidden="1"/>
    <row r="18861" hidden="1"/>
    <row r="18862" hidden="1"/>
    <row r="18863" hidden="1"/>
    <row r="18864" hidden="1"/>
    <row r="18865" hidden="1"/>
    <row r="18866" hidden="1"/>
    <row r="18867" hidden="1"/>
    <row r="18868" hidden="1"/>
    <row r="18869" hidden="1"/>
    <row r="18870" hidden="1"/>
    <row r="18871" hidden="1"/>
    <row r="18872" hidden="1"/>
    <row r="18873" hidden="1"/>
    <row r="18874" hidden="1"/>
    <row r="18875" hidden="1"/>
    <row r="18876" hidden="1"/>
    <row r="18877" hidden="1"/>
    <row r="18878" hidden="1"/>
    <row r="18879" hidden="1"/>
    <row r="18880" hidden="1"/>
    <row r="18881" hidden="1"/>
    <row r="18882" hidden="1"/>
    <row r="18883" hidden="1"/>
    <row r="18884" hidden="1"/>
    <row r="18885" hidden="1"/>
    <row r="18886" hidden="1"/>
    <row r="18887" hidden="1"/>
    <row r="18888" hidden="1"/>
    <row r="18889" hidden="1"/>
    <row r="18890" hidden="1"/>
    <row r="18891" hidden="1"/>
    <row r="18892" hidden="1"/>
    <row r="18893" hidden="1"/>
    <row r="18894" hidden="1"/>
    <row r="18895" hidden="1"/>
    <row r="18896" hidden="1"/>
    <row r="18897" hidden="1"/>
    <row r="18898" hidden="1"/>
    <row r="18899" hidden="1"/>
    <row r="18900" hidden="1"/>
    <row r="18901" hidden="1"/>
    <row r="18902" hidden="1"/>
    <row r="18903" hidden="1"/>
    <row r="18904" hidden="1"/>
    <row r="18905" hidden="1"/>
    <row r="18906" hidden="1"/>
    <row r="18907" hidden="1"/>
    <row r="18908" hidden="1"/>
    <row r="18909" hidden="1"/>
    <row r="18910" hidden="1"/>
    <row r="18911" hidden="1"/>
    <row r="18912" hidden="1"/>
    <row r="18913" hidden="1"/>
    <row r="18914" hidden="1"/>
    <row r="18915" hidden="1"/>
    <row r="18916" hidden="1"/>
    <row r="18917" hidden="1"/>
    <row r="18918" hidden="1"/>
    <row r="18919" hidden="1"/>
    <row r="18920" hidden="1"/>
    <row r="18921" hidden="1"/>
    <row r="18922" hidden="1"/>
    <row r="18923" hidden="1"/>
    <row r="18924" hidden="1"/>
    <row r="18925" hidden="1"/>
    <row r="18926" hidden="1"/>
    <row r="18927" hidden="1"/>
    <row r="18928" hidden="1"/>
    <row r="18929" hidden="1"/>
    <row r="18930" hidden="1"/>
    <row r="18931" hidden="1"/>
    <row r="18932" hidden="1"/>
    <row r="18933" hidden="1"/>
    <row r="18934" hidden="1"/>
    <row r="18935" hidden="1"/>
    <row r="18936" hidden="1"/>
    <row r="18937" hidden="1"/>
    <row r="18938" hidden="1"/>
    <row r="18939" hidden="1"/>
    <row r="18940" hidden="1"/>
    <row r="18941" hidden="1"/>
    <row r="18942" hidden="1"/>
    <row r="18943" hidden="1"/>
    <row r="18944" hidden="1"/>
    <row r="18945" hidden="1"/>
    <row r="18946" hidden="1"/>
    <row r="18947" hidden="1"/>
    <row r="18948" hidden="1"/>
    <row r="18949" hidden="1"/>
    <row r="18950" hidden="1"/>
    <row r="18951" hidden="1"/>
    <row r="18952" hidden="1"/>
    <row r="18953" hidden="1"/>
    <row r="18954" hidden="1"/>
    <row r="18955" hidden="1"/>
    <row r="18956" hidden="1"/>
    <row r="18957" hidden="1"/>
    <row r="18958" hidden="1"/>
    <row r="18959" hidden="1"/>
    <row r="18960" hidden="1"/>
    <row r="18961" hidden="1"/>
    <row r="18962" hidden="1"/>
    <row r="18963" hidden="1"/>
    <row r="18964" hidden="1"/>
    <row r="18965" hidden="1"/>
    <row r="18966" hidden="1"/>
    <row r="18967" hidden="1"/>
    <row r="18968" hidden="1"/>
    <row r="18969" hidden="1"/>
    <row r="18970" hidden="1"/>
    <row r="18971" hidden="1"/>
    <row r="18972" hidden="1"/>
    <row r="18973" hidden="1"/>
    <row r="18974" hidden="1"/>
    <row r="18975" hidden="1"/>
    <row r="18976" hidden="1"/>
    <row r="18977" hidden="1"/>
    <row r="18978" hidden="1"/>
    <row r="18979" hidden="1"/>
    <row r="18980" hidden="1"/>
    <row r="18981" hidden="1"/>
    <row r="18982" hidden="1"/>
    <row r="18983" hidden="1"/>
    <row r="18984" hidden="1"/>
    <row r="18985" hidden="1"/>
    <row r="18986" hidden="1"/>
    <row r="18987" hidden="1"/>
    <row r="18988" hidden="1"/>
    <row r="18989" hidden="1"/>
    <row r="18990" hidden="1"/>
    <row r="18991" hidden="1"/>
    <row r="18992" hidden="1"/>
    <row r="18993" hidden="1"/>
    <row r="18994" hidden="1"/>
    <row r="18995" hidden="1"/>
    <row r="18996" hidden="1"/>
    <row r="18997" hidden="1"/>
    <row r="18998" hidden="1"/>
    <row r="18999" hidden="1"/>
    <row r="19000" hidden="1"/>
    <row r="19001" hidden="1"/>
    <row r="19002" hidden="1"/>
    <row r="19003" hidden="1"/>
    <row r="19004" hidden="1"/>
    <row r="19005" hidden="1"/>
    <row r="19006" hidden="1"/>
    <row r="19007" hidden="1"/>
    <row r="19008" hidden="1"/>
    <row r="19009" hidden="1"/>
    <row r="19010" hidden="1"/>
    <row r="19011" hidden="1"/>
    <row r="19012" hidden="1"/>
    <row r="19013" hidden="1"/>
    <row r="19014" hidden="1"/>
    <row r="19015" hidden="1"/>
    <row r="19016" hidden="1"/>
    <row r="19017" hidden="1"/>
    <row r="19018" hidden="1"/>
    <row r="19019" hidden="1"/>
    <row r="19020" hidden="1"/>
    <row r="19021" hidden="1"/>
    <row r="19022" hidden="1"/>
    <row r="19023" hidden="1"/>
    <row r="19024" hidden="1"/>
    <row r="19025" hidden="1"/>
    <row r="19026" hidden="1"/>
    <row r="19027" hidden="1"/>
    <row r="19028" hidden="1"/>
    <row r="19029" hidden="1"/>
    <row r="19030" hidden="1"/>
    <row r="19031" hidden="1"/>
    <row r="19032" hidden="1"/>
    <row r="19033" hidden="1"/>
    <row r="19034" hidden="1"/>
    <row r="19035" hidden="1"/>
    <row r="19036" hidden="1"/>
    <row r="19037" hidden="1"/>
    <row r="19038" hidden="1"/>
    <row r="19039" hidden="1"/>
    <row r="19040" hidden="1"/>
    <row r="19041" hidden="1"/>
    <row r="19042" hidden="1"/>
    <row r="19043" hidden="1"/>
    <row r="19044" hidden="1"/>
    <row r="19045" hidden="1"/>
    <row r="19046" hidden="1"/>
    <row r="19047" hidden="1"/>
    <row r="19048" hidden="1"/>
    <row r="19049" hidden="1"/>
    <row r="19050" hidden="1"/>
    <row r="19051" hidden="1"/>
    <row r="19052" hidden="1"/>
    <row r="19053" hidden="1"/>
    <row r="19054" hidden="1"/>
    <row r="19055" hidden="1"/>
    <row r="19056" hidden="1"/>
    <row r="19057" hidden="1"/>
    <row r="19058" hidden="1"/>
    <row r="19059" hidden="1"/>
    <row r="19060" hidden="1"/>
    <row r="19061" hidden="1"/>
    <row r="19062" hidden="1"/>
    <row r="19063" hidden="1"/>
    <row r="19064" hidden="1"/>
    <row r="19065" hidden="1"/>
    <row r="19066" hidden="1"/>
    <row r="19067" hidden="1"/>
    <row r="19068" hidden="1"/>
    <row r="19069" hidden="1"/>
    <row r="19070" hidden="1"/>
    <row r="19071" hidden="1"/>
    <row r="19072" hidden="1"/>
    <row r="19073" hidden="1"/>
    <row r="19074" hidden="1"/>
    <row r="19075" hidden="1"/>
    <row r="19076" hidden="1"/>
    <row r="19077" hidden="1"/>
    <row r="19078" hidden="1"/>
    <row r="19079" hidden="1"/>
    <row r="19080" hidden="1"/>
    <row r="19081" hidden="1"/>
    <row r="19082" hidden="1"/>
    <row r="19083" hidden="1"/>
    <row r="19084" hidden="1"/>
    <row r="19085" hidden="1"/>
    <row r="19086" hidden="1"/>
    <row r="19087" hidden="1"/>
    <row r="19088" hidden="1"/>
    <row r="19089" hidden="1"/>
    <row r="19090" hidden="1"/>
    <row r="19091" hidden="1"/>
    <row r="19092" hidden="1"/>
    <row r="19093" hidden="1"/>
    <row r="19094" hidden="1"/>
    <row r="19095" hidden="1"/>
    <row r="19096" hidden="1"/>
    <row r="19097" hidden="1"/>
    <row r="19098" hidden="1"/>
    <row r="19099" hidden="1"/>
    <row r="19100" hidden="1"/>
    <row r="19101" hidden="1"/>
    <row r="19102" hidden="1"/>
    <row r="19103" hidden="1"/>
    <row r="19104" hidden="1"/>
    <row r="19105" hidden="1"/>
    <row r="19106" hidden="1"/>
    <row r="19107" hidden="1"/>
    <row r="19108" hidden="1"/>
    <row r="19109" hidden="1"/>
    <row r="19110" hidden="1"/>
    <row r="19111" hidden="1"/>
    <row r="19112" hidden="1"/>
    <row r="19113" hidden="1"/>
    <row r="19114" hidden="1"/>
    <row r="19115" hidden="1"/>
    <row r="19116" hidden="1"/>
    <row r="19117" hidden="1"/>
    <row r="19118" hidden="1"/>
    <row r="19119" hidden="1"/>
    <row r="19120" hidden="1"/>
    <row r="19121" hidden="1"/>
    <row r="19122" hidden="1"/>
    <row r="19123" hidden="1"/>
    <row r="19124" hidden="1"/>
    <row r="19125" hidden="1"/>
    <row r="19126" hidden="1"/>
    <row r="19127" hidden="1"/>
    <row r="19128" hidden="1"/>
    <row r="19129" hidden="1"/>
    <row r="19130" hidden="1"/>
    <row r="19131" hidden="1"/>
    <row r="19132" hidden="1"/>
    <row r="19133" hidden="1"/>
    <row r="19134" hidden="1"/>
    <row r="19135" hidden="1"/>
    <row r="19136" hidden="1"/>
    <row r="19137" hidden="1"/>
    <row r="19138" hidden="1"/>
    <row r="19139" hidden="1"/>
    <row r="19140" hidden="1"/>
    <row r="19141" hidden="1"/>
    <row r="19142" hidden="1"/>
    <row r="19143" hidden="1"/>
    <row r="19144" hidden="1"/>
    <row r="19145" hidden="1"/>
    <row r="19146" hidden="1"/>
    <row r="19147" hidden="1"/>
    <row r="19148" hidden="1"/>
    <row r="19149" hidden="1"/>
    <row r="19150" hidden="1"/>
    <row r="19151" hidden="1"/>
    <row r="19152" hidden="1"/>
    <row r="19153" hidden="1"/>
    <row r="19154" hidden="1"/>
    <row r="19155" hidden="1"/>
    <row r="19156" hidden="1"/>
    <row r="19157" hidden="1"/>
    <row r="19158" hidden="1"/>
    <row r="19159" hidden="1"/>
    <row r="19160" hidden="1"/>
    <row r="19161" hidden="1"/>
    <row r="19162" hidden="1"/>
    <row r="19163" hidden="1"/>
    <row r="19164" hidden="1"/>
    <row r="19165" hidden="1"/>
    <row r="19166" hidden="1"/>
    <row r="19167" hidden="1"/>
    <row r="19168" hidden="1"/>
    <row r="19169" hidden="1"/>
    <row r="19170" hidden="1"/>
    <row r="19171" hidden="1"/>
    <row r="19172" hidden="1"/>
    <row r="19173" hidden="1"/>
    <row r="19174" hidden="1"/>
    <row r="19175" hidden="1"/>
    <row r="19176" hidden="1"/>
    <row r="19177" hidden="1"/>
    <row r="19178" hidden="1"/>
    <row r="19179" hidden="1"/>
    <row r="19180" hidden="1"/>
    <row r="19181" hidden="1"/>
    <row r="19182" hidden="1"/>
    <row r="19183" hidden="1"/>
    <row r="19184" hidden="1"/>
    <row r="19185" hidden="1"/>
    <row r="19186" hidden="1"/>
    <row r="19187" hidden="1"/>
    <row r="19188" hidden="1"/>
    <row r="19189" hidden="1"/>
    <row r="19190" hidden="1"/>
    <row r="19191" hidden="1"/>
    <row r="19192" hidden="1"/>
    <row r="19193" hidden="1"/>
    <row r="19194" hidden="1"/>
    <row r="19195" hidden="1"/>
    <row r="19196" hidden="1"/>
    <row r="19197" hidden="1"/>
    <row r="19198" hidden="1"/>
    <row r="19199" hidden="1"/>
    <row r="19200" hidden="1"/>
    <row r="19201" hidden="1"/>
    <row r="19202" hidden="1"/>
    <row r="19203" hidden="1"/>
    <row r="19204" hidden="1"/>
    <row r="19205" hidden="1"/>
    <row r="19206" hidden="1"/>
    <row r="19207" hidden="1"/>
    <row r="19208" hidden="1"/>
    <row r="19209" hidden="1"/>
    <row r="19210" hidden="1"/>
    <row r="19211" hidden="1"/>
    <row r="19212" hidden="1"/>
    <row r="19213" hidden="1"/>
    <row r="19214" hidden="1"/>
    <row r="19215" hidden="1"/>
    <row r="19216" hidden="1"/>
    <row r="19217" hidden="1"/>
    <row r="19218" hidden="1"/>
    <row r="19219" hidden="1"/>
    <row r="19220" hidden="1"/>
    <row r="19221" hidden="1"/>
    <row r="19222" hidden="1"/>
    <row r="19223" hidden="1"/>
    <row r="19224" hidden="1"/>
    <row r="19225" hidden="1"/>
    <row r="19226" hidden="1"/>
    <row r="19227" hidden="1"/>
    <row r="19228" hidden="1"/>
    <row r="19229" hidden="1"/>
    <row r="19230" hidden="1"/>
    <row r="19231" hidden="1"/>
    <row r="19232" hidden="1"/>
    <row r="19233" hidden="1"/>
    <row r="19234" hidden="1"/>
    <row r="19235" hidden="1"/>
    <row r="19236" hidden="1"/>
    <row r="19237" hidden="1"/>
    <row r="19238" hidden="1"/>
    <row r="19239" hidden="1"/>
    <row r="19240" hidden="1"/>
    <row r="19241" hidden="1"/>
    <row r="19242" hidden="1"/>
    <row r="19243" hidden="1"/>
    <row r="19244" hidden="1"/>
    <row r="19245" hidden="1"/>
    <row r="19246" hidden="1"/>
    <row r="19247" hidden="1"/>
    <row r="19248" hidden="1"/>
    <row r="19249" hidden="1"/>
    <row r="19250" hidden="1"/>
    <row r="19251" hidden="1"/>
    <row r="19252" hidden="1"/>
    <row r="19253" hidden="1"/>
    <row r="19254" hidden="1"/>
    <row r="19255" hidden="1"/>
    <row r="19256" hidden="1"/>
    <row r="19257" hidden="1"/>
    <row r="19258" hidden="1"/>
    <row r="19259" hidden="1"/>
    <row r="19260" hidden="1"/>
    <row r="19261" hidden="1"/>
    <row r="19262" hidden="1"/>
    <row r="19263" hidden="1"/>
    <row r="19264" hidden="1"/>
    <row r="19265" hidden="1"/>
    <row r="19266" hidden="1"/>
    <row r="19267" hidden="1"/>
    <row r="19268" hidden="1"/>
    <row r="19269" hidden="1"/>
    <row r="19270" hidden="1"/>
    <row r="19271" hidden="1"/>
    <row r="19272" hidden="1"/>
    <row r="19273" hidden="1"/>
    <row r="19274" hidden="1"/>
    <row r="19275" hidden="1"/>
    <row r="19276" hidden="1"/>
    <row r="19277" hidden="1"/>
    <row r="19278" hidden="1"/>
    <row r="19279" hidden="1"/>
    <row r="19280" hidden="1"/>
    <row r="19281" hidden="1"/>
    <row r="19282" hidden="1"/>
    <row r="19283" hidden="1"/>
    <row r="19284" hidden="1"/>
    <row r="19285" hidden="1"/>
    <row r="19286" hidden="1"/>
    <row r="19287" hidden="1"/>
    <row r="19288" hidden="1"/>
    <row r="19289" hidden="1"/>
    <row r="19290" hidden="1"/>
    <row r="19291" hidden="1"/>
    <row r="19292" hidden="1"/>
    <row r="19293" hidden="1"/>
    <row r="19294" hidden="1"/>
    <row r="19295" hidden="1"/>
    <row r="19296" hidden="1"/>
    <row r="19297" hidden="1"/>
    <row r="19298" hidden="1"/>
    <row r="19299" hidden="1"/>
    <row r="19300" hidden="1"/>
    <row r="19301" hidden="1"/>
    <row r="19302" hidden="1"/>
    <row r="19303" hidden="1"/>
    <row r="19304" hidden="1"/>
    <row r="19305" hidden="1"/>
    <row r="19306" hidden="1"/>
    <row r="19307" hidden="1"/>
    <row r="19308" hidden="1"/>
    <row r="19309" hidden="1"/>
    <row r="19310" hidden="1"/>
    <row r="19311" hidden="1"/>
    <row r="19312" hidden="1"/>
    <row r="19313" hidden="1"/>
    <row r="19314" hidden="1"/>
    <row r="19315" hidden="1"/>
    <row r="19316" hidden="1"/>
    <row r="19317" hidden="1"/>
    <row r="19318" hidden="1"/>
    <row r="19319" hidden="1"/>
    <row r="19320" hidden="1"/>
    <row r="19321" hidden="1"/>
    <row r="19322" hidden="1"/>
    <row r="19323" hidden="1"/>
    <row r="19324" hidden="1"/>
    <row r="19325" hidden="1"/>
    <row r="19326" hidden="1"/>
    <row r="19327" hidden="1"/>
    <row r="19328" hidden="1"/>
    <row r="19329" hidden="1"/>
    <row r="19330" hidden="1"/>
    <row r="19331" hidden="1"/>
    <row r="19332" hidden="1"/>
    <row r="19333" hidden="1"/>
    <row r="19334" hidden="1"/>
    <row r="19335" hidden="1"/>
    <row r="19336" hidden="1"/>
    <row r="19337" hidden="1"/>
    <row r="19338" hidden="1"/>
    <row r="19339" hidden="1"/>
    <row r="19340" hidden="1"/>
    <row r="19341" hidden="1"/>
    <row r="19342" hidden="1"/>
    <row r="19343" hidden="1"/>
    <row r="19344" hidden="1"/>
    <row r="19345" hidden="1"/>
    <row r="19346" hidden="1"/>
    <row r="19347" hidden="1"/>
    <row r="19348" hidden="1"/>
    <row r="19349" hidden="1"/>
    <row r="19350" hidden="1"/>
    <row r="19351" hidden="1"/>
    <row r="19352" hidden="1"/>
    <row r="19353" hidden="1"/>
    <row r="19354" hidden="1"/>
    <row r="19355" hidden="1"/>
    <row r="19356" hidden="1"/>
    <row r="19357" hidden="1"/>
    <row r="19358" hidden="1"/>
    <row r="19359" hidden="1"/>
    <row r="19360" hidden="1"/>
    <row r="19361" hidden="1"/>
    <row r="19362" hidden="1"/>
    <row r="19363" hidden="1"/>
    <row r="19364" hidden="1"/>
    <row r="19365" hidden="1"/>
    <row r="19366" hidden="1"/>
    <row r="19367" hidden="1"/>
    <row r="19368" hidden="1"/>
    <row r="19369" hidden="1"/>
    <row r="19370" hidden="1"/>
    <row r="19371" hidden="1"/>
    <row r="19372" hidden="1"/>
    <row r="19373" hidden="1"/>
    <row r="19374" hidden="1"/>
    <row r="19375" hidden="1"/>
    <row r="19376" hidden="1"/>
    <row r="19377" hidden="1"/>
    <row r="19378" hidden="1"/>
    <row r="19379" hidden="1"/>
    <row r="19380" hidden="1"/>
    <row r="19381" hidden="1"/>
    <row r="19382" hidden="1"/>
    <row r="19383" hidden="1"/>
    <row r="19384" hidden="1"/>
    <row r="19385" hidden="1"/>
    <row r="19386" hidden="1"/>
    <row r="19387" hidden="1"/>
    <row r="19388" hidden="1"/>
    <row r="19389" hidden="1"/>
    <row r="19390" hidden="1"/>
    <row r="19391" hidden="1"/>
    <row r="19392" hidden="1"/>
    <row r="19393" hidden="1"/>
    <row r="19394" hidden="1"/>
    <row r="19395" hidden="1"/>
    <row r="19396" hidden="1"/>
    <row r="19397" hidden="1"/>
    <row r="19398" hidden="1"/>
    <row r="19399" hidden="1"/>
    <row r="19400" hidden="1"/>
    <row r="19401" hidden="1"/>
    <row r="19402" hidden="1"/>
    <row r="19403" hidden="1"/>
    <row r="19404" hidden="1"/>
    <row r="19405" hidden="1"/>
    <row r="19406" hidden="1"/>
    <row r="19407" hidden="1"/>
    <row r="19408" hidden="1"/>
    <row r="19409" hidden="1"/>
    <row r="19410" hidden="1"/>
    <row r="19411" hidden="1"/>
    <row r="19412" hidden="1"/>
    <row r="19413" hidden="1"/>
    <row r="19414" hidden="1"/>
    <row r="19415" hidden="1"/>
    <row r="19416" hidden="1"/>
    <row r="19417" hidden="1"/>
    <row r="19418" hidden="1"/>
    <row r="19419" hidden="1"/>
    <row r="19420" hidden="1"/>
    <row r="19421" hidden="1"/>
    <row r="19422" hidden="1"/>
    <row r="19423" hidden="1"/>
    <row r="19424" hidden="1"/>
    <row r="19425" hidden="1"/>
    <row r="19426" hidden="1"/>
    <row r="19427" hidden="1"/>
    <row r="19428" hidden="1"/>
    <row r="19429" hidden="1"/>
    <row r="19430" hidden="1"/>
    <row r="19431" hidden="1"/>
    <row r="19432" hidden="1"/>
    <row r="19433" hidden="1"/>
    <row r="19434" hidden="1"/>
    <row r="19435" hidden="1"/>
    <row r="19436" hidden="1"/>
    <row r="19437" hidden="1"/>
    <row r="19438" hidden="1"/>
    <row r="19439" hidden="1"/>
    <row r="19440" hidden="1"/>
    <row r="19441" hidden="1"/>
    <row r="19442" hidden="1"/>
    <row r="19443" hidden="1"/>
    <row r="19444" hidden="1"/>
    <row r="19445" hidden="1"/>
    <row r="19446" hidden="1"/>
    <row r="19447" hidden="1"/>
    <row r="19448" hidden="1"/>
    <row r="19449" hidden="1"/>
    <row r="19450" hidden="1"/>
    <row r="19451" hidden="1"/>
    <row r="19452" hidden="1"/>
    <row r="19453" hidden="1"/>
    <row r="19454" hidden="1"/>
    <row r="19455" hidden="1"/>
    <row r="19456" hidden="1"/>
    <row r="19457" hidden="1"/>
    <row r="19458" hidden="1"/>
    <row r="19459" hidden="1"/>
    <row r="19460" hidden="1"/>
    <row r="19461" hidden="1"/>
    <row r="19462" hidden="1"/>
    <row r="19463" hidden="1"/>
    <row r="19464" hidden="1"/>
    <row r="19465" hidden="1"/>
    <row r="19466" hidden="1"/>
    <row r="19467" hidden="1"/>
    <row r="19468" hidden="1"/>
    <row r="19469" hidden="1"/>
    <row r="19470" hidden="1"/>
    <row r="19471" hidden="1"/>
    <row r="19472" hidden="1"/>
    <row r="19473" hidden="1"/>
    <row r="19474" hidden="1"/>
    <row r="19475" hidden="1"/>
    <row r="19476" hidden="1"/>
    <row r="19477" hidden="1"/>
    <row r="19478" hidden="1"/>
    <row r="19479" hidden="1"/>
    <row r="19480" hidden="1"/>
    <row r="19481" hidden="1"/>
    <row r="19482" hidden="1"/>
    <row r="19483" hidden="1"/>
    <row r="19484" hidden="1"/>
    <row r="19485" hidden="1"/>
    <row r="19486" hidden="1"/>
    <row r="19487" hidden="1"/>
    <row r="19488" hidden="1"/>
    <row r="19489" hidden="1"/>
    <row r="19490" hidden="1"/>
    <row r="19491" hidden="1"/>
    <row r="19492" hidden="1"/>
    <row r="19493" hidden="1"/>
    <row r="19494" hidden="1"/>
    <row r="19495" hidden="1"/>
    <row r="19496" hidden="1"/>
    <row r="19497" hidden="1"/>
    <row r="19498" hidden="1"/>
    <row r="19499" hidden="1"/>
    <row r="19500" hidden="1"/>
    <row r="19501" hidden="1"/>
    <row r="19502" hidden="1"/>
    <row r="19503" hidden="1"/>
    <row r="19504" hidden="1"/>
    <row r="19505" hidden="1"/>
    <row r="19506" hidden="1"/>
    <row r="19507" hidden="1"/>
    <row r="19508" hidden="1"/>
    <row r="19509" hidden="1"/>
    <row r="19510" hidden="1"/>
    <row r="19511" hidden="1"/>
    <row r="19512" hidden="1"/>
    <row r="19513" hidden="1"/>
    <row r="19514" hidden="1"/>
    <row r="19515" hidden="1"/>
    <row r="19516" hidden="1"/>
    <row r="19517" hidden="1"/>
    <row r="19518" hidden="1"/>
    <row r="19519" hidden="1"/>
    <row r="19520" hidden="1"/>
    <row r="19521" hidden="1"/>
    <row r="19522" hidden="1"/>
    <row r="19523" hidden="1"/>
    <row r="19524" hidden="1"/>
    <row r="19525" hidden="1"/>
    <row r="19526" hidden="1"/>
    <row r="19527" hidden="1"/>
    <row r="19528" hidden="1"/>
    <row r="19529" hidden="1"/>
    <row r="19530" hidden="1"/>
    <row r="19531" hidden="1"/>
    <row r="19532" hidden="1"/>
    <row r="19533" hidden="1"/>
    <row r="19534" hidden="1"/>
    <row r="19535" hidden="1"/>
    <row r="19536" hidden="1"/>
    <row r="19537" hidden="1"/>
    <row r="19538" hidden="1"/>
    <row r="19539" hidden="1"/>
    <row r="19540" hidden="1"/>
    <row r="19541" hidden="1"/>
    <row r="19542" hidden="1"/>
    <row r="19543" hidden="1"/>
    <row r="19544" hidden="1"/>
    <row r="19545" hidden="1"/>
    <row r="19546" hidden="1"/>
    <row r="19547" hidden="1"/>
    <row r="19548" hidden="1"/>
    <row r="19549" hidden="1"/>
    <row r="19550" hidden="1"/>
    <row r="19551" hidden="1"/>
    <row r="19552" hidden="1"/>
    <row r="19553" hidden="1"/>
    <row r="19554" hidden="1"/>
    <row r="19555" hidden="1"/>
    <row r="19556" hidden="1"/>
    <row r="19557" hidden="1"/>
    <row r="19558" hidden="1"/>
    <row r="19559" hidden="1"/>
    <row r="19560" hidden="1"/>
    <row r="19561" hidden="1"/>
    <row r="19562" hidden="1"/>
    <row r="19563" hidden="1"/>
    <row r="19564" hidden="1"/>
    <row r="19565" hidden="1"/>
    <row r="19566" hidden="1"/>
    <row r="19567" hidden="1"/>
    <row r="19568" hidden="1"/>
    <row r="19569" hidden="1"/>
    <row r="19570" hidden="1"/>
    <row r="19571" hidden="1"/>
    <row r="19572" hidden="1"/>
    <row r="19573" hidden="1"/>
    <row r="19574" hidden="1"/>
    <row r="19575" hidden="1"/>
    <row r="19576" hidden="1"/>
    <row r="19577" hidden="1"/>
    <row r="19578" hidden="1"/>
    <row r="19579" hidden="1"/>
    <row r="19580" hidden="1"/>
    <row r="19581" hidden="1"/>
    <row r="19582" hidden="1"/>
    <row r="19583" hidden="1"/>
    <row r="19584" hidden="1"/>
    <row r="19585" hidden="1"/>
    <row r="19586" hidden="1"/>
    <row r="19587" hidden="1"/>
    <row r="19588" hidden="1"/>
    <row r="19589" hidden="1"/>
    <row r="19590" hidden="1"/>
    <row r="19591" hidden="1"/>
    <row r="19592" hidden="1"/>
    <row r="19593" hidden="1"/>
    <row r="19594" hidden="1"/>
    <row r="19595" hidden="1"/>
    <row r="19596" hidden="1"/>
    <row r="19597" hidden="1"/>
    <row r="19598" hidden="1"/>
    <row r="19599" hidden="1"/>
    <row r="19600" hidden="1"/>
    <row r="19601" hidden="1"/>
    <row r="19602" hidden="1"/>
    <row r="19603" hidden="1"/>
    <row r="19604" hidden="1"/>
    <row r="19605" hidden="1"/>
    <row r="19606" hidden="1"/>
    <row r="19607" hidden="1"/>
    <row r="19608" hidden="1"/>
    <row r="19609" hidden="1"/>
    <row r="19610" hidden="1"/>
    <row r="19611" hidden="1"/>
    <row r="19612" hidden="1"/>
    <row r="19613" hidden="1"/>
    <row r="19614" hidden="1"/>
    <row r="19615" hidden="1"/>
    <row r="19616" hidden="1"/>
    <row r="19617" hidden="1"/>
    <row r="19618" hidden="1"/>
    <row r="19619" hidden="1"/>
    <row r="19620" hidden="1"/>
    <row r="19621" hidden="1"/>
    <row r="19622" hidden="1"/>
    <row r="19623" hidden="1"/>
    <row r="19624" hidden="1"/>
    <row r="19625" hidden="1"/>
    <row r="19626" hidden="1"/>
    <row r="19627" hidden="1"/>
    <row r="19628" hidden="1"/>
    <row r="19629" hidden="1"/>
    <row r="19630" hidden="1"/>
    <row r="19631" hidden="1"/>
    <row r="19632" hidden="1"/>
    <row r="19633" hidden="1"/>
    <row r="19634" hidden="1"/>
    <row r="19635" hidden="1"/>
    <row r="19636" hidden="1"/>
    <row r="19637" hidden="1"/>
    <row r="19638" hidden="1"/>
    <row r="19639" hidden="1"/>
    <row r="19640" hidden="1"/>
    <row r="19641" hidden="1"/>
    <row r="19642" hidden="1"/>
    <row r="19643" hidden="1"/>
    <row r="19644" hidden="1"/>
    <row r="19645" hidden="1"/>
    <row r="19646" hidden="1"/>
    <row r="19647" hidden="1"/>
    <row r="19648" hidden="1"/>
    <row r="19649" hidden="1"/>
    <row r="19650" hidden="1"/>
    <row r="19651" hidden="1"/>
    <row r="19652" hidden="1"/>
    <row r="19653" hidden="1"/>
    <row r="19654" hidden="1"/>
    <row r="19655" hidden="1"/>
    <row r="19656" hidden="1"/>
    <row r="19657" hidden="1"/>
    <row r="19658" hidden="1"/>
    <row r="19659" hidden="1"/>
    <row r="19660" hidden="1"/>
    <row r="19661" hidden="1"/>
    <row r="19662" hidden="1"/>
    <row r="19663" hidden="1"/>
    <row r="19664" hidden="1"/>
    <row r="19665" hidden="1"/>
    <row r="19666" hidden="1"/>
    <row r="19667" hidden="1"/>
    <row r="19668" hidden="1"/>
    <row r="19669" hidden="1"/>
    <row r="19670" hidden="1"/>
    <row r="19671" hidden="1"/>
    <row r="19672" hidden="1"/>
    <row r="19673" hidden="1"/>
    <row r="19674" hidden="1"/>
    <row r="19675" hidden="1"/>
    <row r="19676" hidden="1"/>
    <row r="19677" hidden="1"/>
    <row r="19678" hidden="1"/>
    <row r="19679" hidden="1"/>
    <row r="19680" hidden="1"/>
    <row r="19681" hidden="1"/>
    <row r="19682" hidden="1"/>
    <row r="19683" hidden="1"/>
    <row r="19684" hidden="1"/>
    <row r="19685" hidden="1"/>
    <row r="19686" hidden="1"/>
    <row r="19687" hidden="1"/>
    <row r="19688" hidden="1"/>
    <row r="19689" hidden="1"/>
    <row r="19690" hidden="1"/>
    <row r="19691" hidden="1"/>
    <row r="19692" hidden="1"/>
    <row r="19693" hidden="1"/>
    <row r="19694" hidden="1"/>
    <row r="19695" hidden="1"/>
    <row r="19696" hidden="1"/>
    <row r="19697" hidden="1"/>
    <row r="19698" hidden="1"/>
    <row r="19699" hidden="1"/>
    <row r="19700" hidden="1"/>
    <row r="19701" hidden="1"/>
    <row r="19702" hidden="1"/>
    <row r="19703" hidden="1"/>
    <row r="19704" hidden="1"/>
    <row r="19705" hidden="1"/>
    <row r="19706" hidden="1"/>
    <row r="19707" hidden="1"/>
    <row r="19708" hidden="1"/>
    <row r="19709" hidden="1"/>
    <row r="19710" hidden="1"/>
    <row r="19711" hidden="1"/>
    <row r="19712" hidden="1"/>
    <row r="19713" hidden="1"/>
    <row r="19714" hidden="1"/>
    <row r="19715" hidden="1"/>
    <row r="19716" hidden="1"/>
    <row r="19717" hidden="1"/>
    <row r="19718" hidden="1"/>
    <row r="19719" hidden="1"/>
    <row r="19720" hidden="1"/>
    <row r="19721" hidden="1"/>
    <row r="19722" hidden="1"/>
    <row r="19723" hidden="1"/>
    <row r="19724" hidden="1"/>
    <row r="19725" hidden="1"/>
    <row r="19726" hidden="1"/>
    <row r="19727" hidden="1"/>
    <row r="19728" hidden="1"/>
    <row r="19729" hidden="1"/>
    <row r="19730" hidden="1"/>
    <row r="19731" hidden="1"/>
    <row r="19732" hidden="1"/>
    <row r="19733" hidden="1"/>
    <row r="19734" hidden="1"/>
    <row r="19735" hidden="1"/>
    <row r="19736" hidden="1"/>
    <row r="19737" hidden="1"/>
    <row r="19738" hidden="1"/>
    <row r="19739" hidden="1"/>
    <row r="19740" hidden="1"/>
    <row r="19741" hidden="1"/>
    <row r="19742" hidden="1"/>
    <row r="19743" hidden="1"/>
    <row r="19744" hidden="1"/>
    <row r="19745" hidden="1"/>
    <row r="19746" hidden="1"/>
    <row r="19747" hidden="1"/>
    <row r="19748" hidden="1"/>
    <row r="19749" hidden="1"/>
    <row r="19750" hidden="1"/>
    <row r="19751" hidden="1"/>
    <row r="19752" hidden="1"/>
    <row r="19753" hidden="1"/>
    <row r="19754" hidden="1"/>
    <row r="19755" hidden="1"/>
    <row r="19756" hidden="1"/>
    <row r="19757" hidden="1"/>
    <row r="19758" hidden="1"/>
    <row r="19759" hidden="1"/>
    <row r="19760" hidden="1"/>
    <row r="19761" hidden="1"/>
    <row r="19762" hidden="1"/>
    <row r="19763" hidden="1"/>
    <row r="19764" hidden="1"/>
    <row r="19765" hidden="1"/>
    <row r="19766" hidden="1"/>
    <row r="19767" hidden="1"/>
    <row r="19768" hidden="1"/>
    <row r="19769" hidden="1"/>
    <row r="19770" hidden="1"/>
    <row r="19771" hidden="1"/>
    <row r="19772" hidden="1"/>
    <row r="19773" hidden="1"/>
    <row r="19774" hidden="1"/>
    <row r="19775" hidden="1"/>
    <row r="19776" hidden="1"/>
    <row r="19777" hidden="1"/>
    <row r="19778" hidden="1"/>
    <row r="19779" hidden="1"/>
    <row r="19780" hidden="1"/>
    <row r="19781" hidden="1"/>
    <row r="19782" hidden="1"/>
    <row r="19783" hidden="1"/>
    <row r="19784" hidden="1"/>
    <row r="19785" hidden="1"/>
    <row r="19786" hidden="1"/>
    <row r="19787" hidden="1"/>
    <row r="19788" hidden="1"/>
    <row r="19789" hidden="1"/>
    <row r="19790" hidden="1"/>
    <row r="19791" hidden="1"/>
    <row r="19792" hidden="1"/>
    <row r="19793" hidden="1"/>
    <row r="19794" hidden="1"/>
    <row r="19795" hidden="1"/>
    <row r="19796" hidden="1"/>
    <row r="19797" hidden="1"/>
    <row r="19798" hidden="1"/>
    <row r="19799" hidden="1"/>
    <row r="19800" hidden="1"/>
    <row r="19801" hidden="1"/>
    <row r="19802" hidden="1"/>
    <row r="19803" hidden="1"/>
    <row r="19804" hidden="1"/>
    <row r="19805" hidden="1"/>
    <row r="19806" hidden="1"/>
    <row r="19807" hidden="1"/>
    <row r="19808" hidden="1"/>
    <row r="19809" hidden="1"/>
    <row r="19810" hidden="1"/>
    <row r="19811" hidden="1"/>
    <row r="19812" hidden="1"/>
    <row r="19813" hidden="1"/>
    <row r="19814" hidden="1"/>
    <row r="19815" hidden="1"/>
    <row r="19816" hidden="1"/>
    <row r="19817" hidden="1"/>
    <row r="19818" hidden="1"/>
    <row r="19819" hidden="1"/>
    <row r="19820" hidden="1"/>
    <row r="19821" hidden="1"/>
    <row r="19822" hidden="1"/>
    <row r="19823" hidden="1"/>
    <row r="19824" hidden="1"/>
    <row r="19825" hidden="1"/>
    <row r="19826" hidden="1"/>
    <row r="19827" hidden="1"/>
    <row r="19828" hidden="1"/>
    <row r="19829" hidden="1"/>
    <row r="19830" hidden="1"/>
    <row r="19831" hidden="1"/>
    <row r="19832" hidden="1"/>
    <row r="19833" hidden="1"/>
    <row r="19834" hidden="1"/>
    <row r="19835" hidden="1"/>
    <row r="19836" hidden="1"/>
    <row r="19837" hidden="1"/>
    <row r="19838" hidden="1"/>
    <row r="19839" hidden="1"/>
    <row r="19840" hidden="1"/>
    <row r="19841" hidden="1"/>
    <row r="19842" hidden="1"/>
    <row r="19843" hidden="1"/>
    <row r="19844" hidden="1"/>
    <row r="19845" hidden="1"/>
    <row r="19846" hidden="1"/>
    <row r="19847" hidden="1"/>
    <row r="19848" hidden="1"/>
    <row r="19849" hidden="1"/>
    <row r="19850" hidden="1"/>
    <row r="19851" hidden="1"/>
    <row r="19852" hidden="1"/>
    <row r="19853" hidden="1"/>
    <row r="19854" hidden="1"/>
    <row r="19855" hidden="1"/>
    <row r="19856" hidden="1"/>
    <row r="19857" hidden="1"/>
    <row r="19858" hidden="1"/>
    <row r="19859" hidden="1"/>
    <row r="19860" hidden="1"/>
    <row r="19861" hidden="1"/>
    <row r="19862" hidden="1"/>
    <row r="19863" hidden="1"/>
    <row r="19864" hidden="1"/>
    <row r="19865" hidden="1"/>
    <row r="19866" hidden="1"/>
    <row r="19867" hidden="1"/>
    <row r="19868" hidden="1"/>
    <row r="19869" hidden="1"/>
    <row r="19870" hidden="1"/>
    <row r="19871" hidden="1"/>
    <row r="19872" hidden="1"/>
    <row r="19873" hidden="1"/>
    <row r="19874" hidden="1"/>
    <row r="19875" hidden="1"/>
    <row r="19876" hidden="1"/>
    <row r="19877" hidden="1"/>
    <row r="19878" hidden="1"/>
    <row r="19879" hidden="1"/>
    <row r="19880" hidden="1"/>
    <row r="19881" hidden="1"/>
    <row r="19882" hidden="1"/>
    <row r="19883" hidden="1"/>
    <row r="19884" hidden="1"/>
    <row r="19885" hidden="1"/>
    <row r="19886" hidden="1"/>
    <row r="19887" hidden="1"/>
    <row r="19888" hidden="1"/>
    <row r="19889" hidden="1"/>
    <row r="19890" hidden="1"/>
    <row r="19891" hidden="1"/>
    <row r="19892" hidden="1"/>
    <row r="19893" hidden="1"/>
    <row r="19894" hidden="1"/>
    <row r="19895" hidden="1"/>
    <row r="19896" hidden="1"/>
    <row r="19897" hidden="1"/>
    <row r="19898" hidden="1"/>
    <row r="19899" hidden="1"/>
    <row r="19900" hidden="1"/>
    <row r="19901" hidden="1"/>
    <row r="19902" hidden="1"/>
    <row r="19903" hidden="1"/>
    <row r="19904" hidden="1"/>
    <row r="19905" hidden="1"/>
    <row r="19906" hidden="1"/>
    <row r="19907" hidden="1"/>
    <row r="19908" hidden="1"/>
    <row r="19909" hidden="1"/>
    <row r="19910" hidden="1"/>
    <row r="19911" hidden="1"/>
    <row r="19912" hidden="1"/>
    <row r="19913" hidden="1"/>
    <row r="19914" hidden="1"/>
    <row r="19915" hidden="1"/>
    <row r="19916" hidden="1"/>
    <row r="19917" hidden="1"/>
    <row r="19918" hidden="1"/>
    <row r="19919" hidden="1"/>
    <row r="19920" hidden="1"/>
    <row r="19921" hidden="1"/>
    <row r="19922" hidden="1"/>
    <row r="19923" hidden="1"/>
    <row r="19924" hidden="1"/>
    <row r="19925" hidden="1"/>
    <row r="19926" hidden="1"/>
    <row r="19927" hidden="1"/>
    <row r="19928" hidden="1"/>
    <row r="19929" hidden="1"/>
    <row r="19930" hidden="1"/>
    <row r="19931" hidden="1"/>
    <row r="19932" hidden="1"/>
    <row r="19933" hidden="1"/>
    <row r="19934" hidden="1"/>
    <row r="19935" hidden="1"/>
    <row r="19936" hidden="1"/>
    <row r="19937" hidden="1"/>
    <row r="19938" hidden="1"/>
    <row r="19939" hidden="1"/>
    <row r="19940" hidden="1"/>
    <row r="19941" hidden="1"/>
    <row r="19942" hidden="1"/>
    <row r="19943" hidden="1"/>
    <row r="19944" hidden="1"/>
    <row r="19945" hidden="1"/>
    <row r="19946" hidden="1"/>
    <row r="19947" hidden="1"/>
    <row r="19948" hidden="1"/>
    <row r="19949" hidden="1"/>
    <row r="19950" hidden="1"/>
    <row r="19951" hidden="1"/>
    <row r="19952" hidden="1"/>
    <row r="19953" hidden="1"/>
    <row r="19954" hidden="1"/>
    <row r="19955" hidden="1"/>
    <row r="19956" hidden="1"/>
    <row r="19957" hidden="1"/>
    <row r="19958" hidden="1"/>
    <row r="19959" hidden="1"/>
    <row r="19960" hidden="1"/>
    <row r="19961" hidden="1"/>
    <row r="19962" hidden="1"/>
    <row r="19963" hidden="1"/>
    <row r="19964" hidden="1"/>
    <row r="19965" hidden="1"/>
    <row r="19966" hidden="1"/>
    <row r="19967" hidden="1"/>
    <row r="19968" hidden="1"/>
    <row r="19969" hidden="1"/>
    <row r="19970" hidden="1"/>
    <row r="19971" hidden="1"/>
    <row r="19972" hidden="1"/>
    <row r="19973" hidden="1"/>
    <row r="19974" hidden="1"/>
    <row r="19975" hidden="1"/>
    <row r="19976" hidden="1"/>
    <row r="19977" hidden="1"/>
    <row r="19978" hidden="1"/>
    <row r="19979" hidden="1"/>
    <row r="19980" hidden="1"/>
    <row r="19981" hidden="1"/>
    <row r="19982" hidden="1"/>
    <row r="19983" hidden="1"/>
    <row r="19984" hidden="1"/>
    <row r="19985" hidden="1"/>
    <row r="19986" hidden="1"/>
    <row r="19987" hidden="1"/>
    <row r="19988" hidden="1"/>
    <row r="19989" hidden="1"/>
    <row r="19990" hidden="1"/>
    <row r="19991" hidden="1"/>
    <row r="19992" hidden="1"/>
    <row r="19993" hidden="1"/>
    <row r="19994" hidden="1"/>
    <row r="19995" hidden="1"/>
    <row r="19996" hidden="1"/>
    <row r="19997" hidden="1"/>
    <row r="19998" hidden="1"/>
    <row r="19999" hidden="1"/>
    <row r="20000" hidden="1"/>
    <row r="20001" hidden="1"/>
    <row r="20002" hidden="1"/>
    <row r="20003" hidden="1"/>
    <row r="20004" hidden="1"/>
    <row r="20005" hidden="1"/>
    <row r="20006" hidden="1"/>
    <row r="20007" hidden="1"/>
    <row r="20008" hidden="1"/>
    <row r="20009" hidden="1"/>
    <row r="20010" hidden="1"/>
    <row r="20011" hidden="1"/>
    <row r="20012" hidden="1"/>
    <row r="20013" hidden="1"/>
    <row r="20014" hidden="1"/>
    <row r="20015" hidden="1"/>
    <row r="20016" hidden="1"/>
    <row r="20017" hidden="1"/>
    <row r="20018" hidden="1"/>
    <row r="20019" hidden="1"/>
    <row r="20020" hidden="1"/>
    <row r="20021" hidden="1"/>
    <row r="20022" hidden="1"/>
    <row r="20023" hidden="1"/>
    <row r="20024" hidden="1"/>
    <row r="20025" hidden="1"/>
    <row r="20026" hidden="1"/>
    <row r="20027" hidden="1"/>
    <row r="20028" hidden="1"/>
    <row r="20029" hidden="1"/>
    <row r="20030" hidden="1"/>
    <row r="20031" hidden="1"/>
    <row r="20032" hidden="1"/>
    <row r="20033" hidden="1"/>
    <row r="20034" hidden="1"/>
    <row r="20035" hidden="1"/>
    <row r="20036" hidden="1"/>
    <row r="20037" hidden="1"/>
    <row r="20038" hidden="1"/>
    <row r="20039" hidden="1"/>
    <row r="20040" hidden="1"/>
    <row r="20041" hidden="1"/>
    <row r="20042" hidden="1"/>
    <row r="20043" hidden="1"/>
    <row r="20044" hidden="1"/>
    <row r="20045" hidden="1"/>
    <row r="20046" hidden="1"/>
    <row r="20047" hidden="1"/>
    <row r="20048" hidden="1"/>
    <row r="20049" hidden="1"/>
    <row r="20050" hidden="1"/>
    <row r="20051" hidden="1"/>
    <row r="20052" hidden="1"/>
    <row r="20053" hidden="1"/>
    <row r="20054" hidden="1"/>
    <row r="20055" hidden="1"/>
    <row r="20056" hidden="1"/>
    <row r="20057" hidden="1"/>
    <row r="20058" hidden="1"/>
    <row r="20059" hidden="1"/>
    <row r="20060" hidden="1"/>
    <row r="20061" hidden="1"/>
    <row r="20062" hidden="1"/>
    <row r="20063" hidden="1"/>
    <row r="20064" hidden="1"/>
    <row r="20065" hidden="1"/>
    <row r="20066" hidden="1"/>
    <row r="20067" hidden="1"/>
    <row r="20068" hidden="1"/>
    <row r="20069" hidden="1"/>
    <row r="20070" hidden="1"/>
    <row r="20071" hidden="1"/>
    <row r="20072" hidden="1"/>
    <row r="20073" hidden="1"/>
    <row r="20074" hidden="1"/>
    <row r="20075" hidden="1"/>
    <row r="20076" hidden="1"/>
    <row r="20077" hidden="1"/>
    <row r="20078" hidden="1"/>
    <row r="20079" hidden="1"/>
    <row r="20080" hidden="1"/>
    <row r="20081" hidden="1"/>
    <row r="20082" hidden="1"/>
    <row r="20083" hidden="1"/>
    <row r="20084" hidden="1"/>
    <row r="20085" hidden="1"/>
    <row r="20086" hidden="1"/>
    <row r="20087" hidden="1"/>
    <row r="20088" hidden="1"/>
    <row r="20089" hidden="1"/>
    <row r="20090" hidden="1"/>
    <row r="20091" hidden="1"/>
    <row r="20092" hidden="1"/>
    <row r="20093" hidden="1"/>
    <row r="20094" hidden="1"/>
    <row r="20095" hidden="1"/>
    <row r="20096" hidden="1"/>
    <row r="20097" hidden="1"/>
    <row r="20098" hidden="1"/>
    <row r="20099" hidden="1"/>
    <row r="20100" hidden="1"/>
    <row r="20101" hidden="1"/>
    <row r="20102" hidden="1"/>
    <row r="20103" hidden="1"/>
    <row r="20104" hidden="1"/>
    <row r="20105" hidden="1"/>
    <row r="20106" hidden="1"/>
    <row r="20107" hidden="1"/>
    <row r="20108" hidden="1"/>
    <row r="20109" hidden="1"/>
    <row r="20110" hidden="1"/>
    <row r="20111" hidden="1"/>
    <row r="20112" hidden="1"/>
    <row r="20113" hidden="1"/>
    <row r="20114" hidden="1"/>
    <row r="20115" hidden="1"/>
    <row r="20116" hidden="1"/>
    <row r="20117" hidden="1"/>
    <row r="20118" hidden="1"/>
    <row r="20119" hidden="1"/>
    <row r="20120" hidden="1"/>
    <row r="20121" hidden="1"/>
    <row r="20122" hidden="1"/>
    <row r="20123" hidden="1"/>
    <row r="20124" hidden="1"/>
    <row r="20125" hidden="1"/>
    <row r="20126" hidden="1"/>
    <row r="20127" hidden="1"/>
    <row r="20128" hidden="1"/>
    <row r="20129" hidden="1"/>
    <row r="20130" hidden="1"/>
    <row r="20131" hidden="1"/>
    <row r="20132" hidden="1"/>
    <row r="20133" hidden="1"/>
    <row r="20134" hidden="1"/>
    <row r="20135" hidden="1"/>
    <row r="20136" hidden="1"/>
    <row r="20137" hidden="1"/>
    <row r="20138" hidden="1"/>
    <row r="20139" hidden="1"/>
    <row r="20140" hidden="1"/>
    <row r="20141" hidden="1"/>
    <row r="20142" hidden="1"/>
    <row r="20143" hidden="1"/>
    <row r="20144" hidden="1"/>
    <row r="20145" hidden="1"/>
    <row r="20146" hidden="1"/>
    <row r="20147" hidden="1"/>
    <row r="20148" hidden="1"/>
    <row r="20149" hidden="1"/>
    <row r="20150" hidden="1"/>
    <row r="20151" hidden="1"/>
    <row r="20152" hidden="1"/>
    <row r="20153" hidden="1"/>
    <row r="20154" hidden="1"/>
    <row r="20155" hidden="1"/>
    <row r="20156" hidden="1"/>
    <row r="20157" hidden="1"/>
    <row r="20158" hidden="1"/>
    <row r="20159" hidden="1"/>
    <row r="20160" hidden="1"/>
    <row r="20161" hidden="1"/>
    <row r="20162" hidden="1"/>
    <row r="20163" hidden="1"/>
    <row r="20164" hidden="1"/>
    <row r="20165" hidden="1"/>
    <row r="20166" hidden="1"/>
    <row r="20167" hidden="1"/>
    <row r="20168" hidden="1"/>
    <row r="20169" hidden="1"/>
    <row r="20170" hidden="1"/>
    <row r="20171" hidden="1"/>
    <row r="20172" hidden="1"/>
    <row r="20173" hidden="1"/>
    <row r="20174" hidden="1"/>
    <row r="20175" hidden="1"/>
    <row r="20176" hidden="1"/>
    <row r="20177" hidden="1"/>
    <row r="20178" hidden="1"/>
    <row r="20179" hidden="1"/>
    <row r="20180" hidden="1"/>
    <row r="20181" hidden="1"/>
    <row r="20182" hidden="1"/>
    <row r="20183" hidden="1"/>
    <row r="20184" hidden="1"/>
    <row r="20185" hidden="1"/>
    <row r="20186" hidden="1"/>
    <row r="20187" hidden="1"/>
    <row r="20188" hidden="1"/>
    <row r="20189" hidden="1"/>
    <row r="20190" hidden="1"/>
    <row r="20191" hidden="1"/>
    <row r="20192" hidden="1"/>
    <row r="20193" hidden="1"/>
    <row r="20194" hidden="1"/>
    <row r="20195" hidden="1"/>
    <row r="20196" hidden="1"/>
    <row r="20197" hidden="1"/>
    <row r="20198" hidden="1"/>
    <row r="20199" hidden="1"/>
    <row r="20200" hidden="1"/>
    <row r="20201" hidden="1"/>
    <row r="20202" hidden="1"/>
    <row r="20203" hidden="1"/>
    <row r="20204" hidden="1"/>
    <row r="20205" hidden="1"/>
    <row r="20206" hidden="1"/>
    <row r="20207" hidden="1"/>
    <row r="20208" hidden="1"/>
    <row r="20209" hidden="1"/>
    <row r="20210" hidden="1"/>
    <row r="20211" hidden="1"/>
    <row r="20212" hidden="1"/>
    <row r="20213" hidden="1"/>
    <row r="20214" hidden="1"/>
    <row r="20215" hidden="1"/>
    <row r="20216" hidden="1"/>
    <row r="20217" hidden="1"/>
    <row r="20218" hidden="1"/>
    <row r="20219" hidden="1"/>
    <row r="20220" hidden="1"/>
    <row r="20221" hidden="1"/>
    <row r="20222" hidden="1"/>
    <row r="20223" hidden="1"/>
    <row r="20224" hidden="1"/>
    <row r="20225" hidden="1"/>
    <row r="20226" hidden="1"/>
    <row r="20227" hidden="1"/>
    <row r="20228" hidden="1"/>
    <row r="20229" hidden="1"/>
    <row r="20230" hidden="1"/>
    <row r="20231" hidden="1"/>
    <row r="20232" hidden="1"/>
    <row r="20233" hidden="1"/>
    <row r="20234" hidden="1"/>
    <row r="20235" hidden="1"/>
    <row r="20236" hidden="1"/>
    <row r="20237" hidden="1"/>
    <row r="20238" hidden="1"/>
    <row r="20239" hidden="1"/>
    <row r="20240" hidden="1"/>
    <row r="20241" hidden="1"/>
    <row r="20242" hidden="1"/>
    <row r="20243" hidden="1"/>
    <row r="20244" hidden="1"/>
    <row r="20245" hidden="1"/>
    <row r="20246" hidden="1"/>
    <row r="20247" hidden="1"/>
    <row r="20248" hidden="1"/>
    <row r="20249" hidden="1"/>
    <row r="20250" hidden="1"/>
    <row r="20251" hidden="1"/>
    <row r="20252" hidden="1"/>
    <row r="20253" hidden="1"/>
    <row r="20254" hidden="1"/>
    <row r="20255" hidden="1"/>
    <row r="20256" hidden="1"/>
    <row r="20257" hidden="1"/>
    <row r="20258" hidden="1"/>
    <row r="20259" hidden="1"/>
    <row r="20260" hidden="1"/>
    <row r="20261" hidden="1"/>
    <row r="20262" hidden="1"/>
    <row r="20263" hidden="1"/>
    <row r="20264" hidden="1"/>
    <row r="20265" hidden="1"/>
    <row r="20266" hidden="1"/>
    <row r="20267" hidden="1"/>
    <row r="20268" hidden="1"/>
    <row r="20269" hidden="1"/>
    <row r="20270" hidden="1"/>
    <row r="20271" hidden="1"/>
    <row r="20272" hidden="1"/>
    <row r="20273" hidden="1"/>
    <row r="20274" hidden="1"/>
    <row r="20275" hidden="1"/>
    <row r="20276" hidden="1"/>
    <row r="20277" hidden="1"/>
    <row r="20278" hidden="1"/>
    <row r="20279" hidden="1"/>
    <row r="20280" hidden="1"/>
    <row r="20281" hidden="1"/>
    <row r="20282" hidden="1"/>
    <row r="20283" hidden="1"/>
    <row r="20284" hidden="1"/>
    <row r="20285" hidden="1"/>
    <row r="20286" hidden="1"/>
    <row r="20287" hidden="1"/>
    <row r="20288" hidden="1"/>
    <row r="20289" hidden="1"/>
    <row r="20290" hidden="1"/>
    <row r="20291" hidden="1"/>
    <row r="20292" hidden="1"/>
    <row r="20293" hidden="1"/>
    <row r="20294" hidden="1"/>
    <row r="20295" hidden="1"/>
    <row r="20296" hidden="1"/>
    <row r="20297" hidden="1"/>
    <row r="20298" hidden="1"/>
    <row r="20299" hidden="1"/>
    <row r="20300" hidden="1"/>
    <row r="20301" hidden="1"/>
    <row r="20302" hidden="1"/>
    <row r="20303" hidden="1"/>
    <row r="20304" hidden="1"/>
    <row r="20305" hidden="1"/>
    <row r="20306" hidden="1"/>
    <row r="20307" hidden="1"/>
    <row r="20308" hidden="1"/>
    <row r="20309" hidden="1"/>
    <row r="20310" hidden="1"/>
    <row r="20311" hidden="1"/>
    <row r="20312" hidden="1"/>
    <row r="20313" hidden="1"/>
    <row r="20314" hidden="1"/>
    <row r="20315" hidden="1"/>
    <row r="20316" hidden="1"/>
    <row r="20317" hidden="1"/>
    <row r="20318" hidden="1"/>
    <row r="20319" hidden="1"/>
    <row r="20320" hidden="1"/>
    <row r="20321" hidden="1"/>
    <row r="20322" hidden="1"/>
    <row r="20323" hidden="1"/>
    <row r="20324" hidden="1"/>
    <row r="20325" hidden="1"/>
    <row r="20326" hidden="1"/>
    <row r="20327" hidden="1"/>
    <row r="20328" hidden="1"/>
    <row r="20329" hidden="1"/>
    <row r="20330" hidden="1"/>
    <row r="20331" hidden="1"/>
    <row r="20332" hidden="1"/>
    <row r="20333" hidden="1"/>
    <row r="20334" hidden="1"/>
    <row r="20335" hidden="1"/>
    <row r="20336" hidden="1"/>
    <row r="20337" hidden="1"/>
    <row r="20338" hidden="1"/>
    <row r="20339" hidden="1"/>
    <row r="20340" hidden="1"/>
    <row r="20341" hidden="1"/>
    <row r="20342" hidden="1"/>
    <row r="20343" hidden="1"/>
    <row r="20344" hidden="1"/>
    <row r="20345" hidden="1"/>
    <row r="20346" hidden="1"/>
    <row r="20347" hidden="1"/>
    <row r="20348" hidden="1"/>
    <row r="20349" hidden="1"/>
    <row r="20350" hidden="1"/>
    <row r="20351" hidden="1"/>
    <row r="20352" hidden="1"/>
    <row r="20353" hidden="1"/>
    <row r="20354" hidden="1"/>
    <row r="20355" hidden="1"/>
    <row r="20356" hidden="1"/>
    <row r="20357" hidden="1"/>
    <row r="20358" hidden="1"/>
    <row r="20359" hidden="1"/>
    <row r="20360" hidden="1"/>
    <row r="20361" hidden="1"/>
    <row r="20362" hidden="1"/>
    <row r="20363" hidden="1"/>
    <row r="20364" hidden="1"/>
    <row r="20365" hidden="1"/>
    <row r="20366" hidden="1"/>
    <row r="20367" hidden="1"/>
    <row r="20368" hidden="1"/>
    <row r="20369" hidden="1"/>
    <row r="20370" hidden="1"/>
    <row r="20371" hidden="1"/>
    <row r="20372" hidden="1"/>
    <row r="20373" hidden="1"/>
    <row r="20374" hidden="1"/>
    <row r="20375" hidden="1"/>
    <row r="20376" hidden="1"/>
    <row r="20377" hidden="1"/>
    <row r="20378" hidden="1"/>
    <row r="20379" hidden="1"/>
    <row r="20380" hidden="1"/>
    <row r="20381" hidden="1"/>
    <row r="20382" hidden="1"/>
    <row r="20383" hidden="1"/>
    <row r="20384" hidden="1"/>
    <row r="20385" hidden="1"/>
    <row r="20386" hidden="1"/>
    <row r="20387" hidden="1"/>
    <row r="20388" hidden="1"/>
    <row r="20389" hidden="1"/>
    <row r="20390" hidden="1"/>
    <row r="20391" hidden="1"/>
    <row r="20392" hidden="1"/>
    <row r="20393" hidden="1"/>
    <row r="20394" hidden="1"/>
    <row r="20395" hidden="1"/>
    <row r="20396" hidden="1"/>
    <row r="20397" hidden="1"/>
    <row r="20398" hidden="1"/>
    <row r="20399" hidden="1"/>
    <row r="20400" hidden="1"/>
    <row r="20401" hidden="1"/>
    <row r="20402" hidden="1"/>
    <row r="20403" hidden="1"/>
    <row r="20404" hidden="1"/>
    <row r="20405" hidden="1"/>
    <row r="20406" hidden="1"/>
    <row r="20407" hidden="1"/>
    <row r="20408" hidden="1"/>
    <row r="20409" hidden="1"/>
    <row r="20410" hidden="1"/>
    <row r="20411" hidden="1"/>
    <row r="20412" hidden="1"/>
    <row r="20413" hidden="1"/>
    <row r="20414" hidden="1"/>
    <row r="20415" hidden="1"/>
    <row r="20416" hidden="1"/>
    <row r="20417" hidden="1"/>
    <row r="20418" hidden="1"/>
    <row r="20419" hidden="1"/>
    <row r="20420" hidden="1"/>
    <row r="20421" hidden="1"/>
    <row r="20422" hidden="1"/>
    <row r="20423" hidden="1"/>
    <row r="20424" hidden="1"/>
    <row r="20425" hidden="1"/>
    <row r="20426" hidden="1"/>
    <row r="20427" hidden="1"/>
    <row r="20428" hidden="1"/>
    <row r="20429" hidden="1"/>
    <row r="20430" hidden="1"/>
    <row r="20431" hidden="1"/>
    <row r="20432" hidden="1"/>
    <row r="20433" hidden="1"/>
    <row r="20434" hidden="1"/>
    <row r="20435" hidden="1"/>
    <row r="20436" hidden="1"/>
    <row r="20437" hidden="1"/>
    <row r="20438" hidden="1"/>
    <row r="20439" hidden="1"/>
    <row r="20440" hidden="1"/>
    <row r="20441" hidden="1"/>
    <row r="20442" hidden="1"/>
    <row r="20443" hidden="1"/>
    <row r="20444" hidden="1"/>
    <row r="20445" hidden="1"/>
    <row r="20446" hidden="1"/>
    <row r="20447" hidden="1"/>
    <row r="20448" hidden="1"/>
    <row r="20449" hidden="1"/>
    <row r="20450" hidden="1"/>
    <row r="20451" hidden="1"/>
    <row r="20452" hidden="1"/>
    <row r="20453" hidden="1"/>
    <row r="20454" hidden="1"/>
    <row r="20455" hidden="1"/>
    <row r="20456" hidden="1"/>
    <row r="20457" hidden="1"/>
    <row r="20458" hidden="1"/>
    <row r="20459" hidden="1"/>
    <row r="20460" hidden="1"/>
    <row r="20461" hidden="1"/>
    <row r="20462" hidden="1"/>
    <row r="20463" hidden="1"/>
    <row r="20464" hidden="1"/>
    <row r="20465" hidden="1"/>
    <row r="20466" hidden="1"/>
    <row r="20467" hidden="1"/>
    <row r="20468" hidden="1"/>
    <row r="20469" hidden="1"/>
    <row r="20470" hidden="1"/>
    <row r="20471" hidden="1"/>
    <row r="20472" hidden="1"/>
    <row r="20473" hidden="1"/>
    <row r="20474" hidden="1"/>
    <row r="20475" hidden="1"/>
    <row r="20476" hidden="1"/>
    <row r="20477" hidden="1"/>
    <row r="20478" hidden="1"/>
    <row r="20479" hidden="1"/>
    <row r="20480" hidden="1"/>
    <row r="20481" hidden="1"/>
    <row r="20482" hidden="1"/>
    <row r="20483" hidden="1"/>
    <row r="20484" hidden="1"/>
    <row r="20485" hidden="1"/>
    <row r="20486" hidden="1"/>
    <row r="20487" hidden="1"/>
    <row r="20488" hidden="1"/>
    <row r="20489" hidden="1"/>
    <row r="20490" hidden="1"/>
    <row r="20491" hidden="1"/>
    <row r="20492" hidden="1"/>
    <row r="20493" hidden="1"/>
    <row r="20494" hidden="1"/>
    <row r="20495" hidden="1"/>
    <row r="20496" hidden="1"/>
    <row r="20497" hidden="1"/>
    <row r="20498" hidden="1"/>
    <row r="20499" hidden="1"/>
    <row r="20500" hidden="1"/>
    <row r="20501" hidden="1"/>
    <row r="20502" hidden="1"/>
    <row r="20503" hidden="1"/>
    <row r="20504" hidden="1"/>
    <row r="20505" hidden="1"/>
    <row r="20506" hidden="1"/>
    <row r="20507" hidden="1"/>
    <row r="20508" hidden="1"/>
    <row r="20509" hidden="1"/>
    <row r="20510" hidden="1"/>
    <row r="20511" hidden="1"/>
    <row r="20512" hidden="1"/>
    <row r="20513" hidden="1"/>
    <row r="20514" hidden="1"/>
    <row r="20515" hidden="1"/>
    <row r="20516" hidden="1"/>
    <row r="20517" hidden="1"/>
    <row r="20518" hidden="1"/>
    <row r="20519" hidden="1"/>
    <row r="20520" hidden="1"/>
    <row r="20521" hidden="1"/>
    <row r="20522" hidden="1"/>
    <row r="20523" hidden="1"/>
    <row r="20524" hidden="1"/>
    <row r="20525" hidden="1"/>
    <row r="20526" hidden="1"/>
    <row r="20527" hidden="1"/>
    <row r="20528" hidden="1"/>
    <row r="20529" hidden="1"/>
    <row r="20530" hidden="1"/>
    <row r="20531" hidden="1"/>
    <row r="20532" hidden="1"/>
    <row r="20533" hidden="1"/>
    <row r="20534" hidden="1"/>
    <row r="20535" hidden="1"/>
    <row r="20536" hidden="1"/>
    <row r="20537" hidden="1"/>
    <row r="20538" hidden="1"/>
    <row r="20539" hidden="1"/>
    <row r="20540" hidden="1"/>
    <row r="20541" hidden="1"/>
    <row r="20542" hidden="1"/>
    <row r="20543" hidden="1"/>
    <row r="20544" hidden="1"/>
    <row r="20545" hidden="1"/>
    <row r="20546" hidden="1"/>
    <row r="20547" hidden="1"/>
    <row r="20548" hidden="1"/>
    <row r="20549" hidden="1"/>
    <row r="20550" hidden="1"/>
    <row r="20551" hidden="1"/>
    <row r="20552" hidden="1"/>
    <row r="20553" hidden="1"/>
    <row r="20554" hidden="1"/>
    <row r="20555" hidden="1"/>
    <row r="20556" hidden="1"/>
    <row r="20557" hidden="1"/>
    <row r="20558" hidden="1"/>
    <row r="20559" hidden="1"/>
    <row r="20560" hidden="1"/>
    <row r="20561" hidden="1"/>
    <row r="20562" hidden="1"/>
    <row r="20563" hidden="1"/>
    <row r="20564" hidden="1"/>
    <row r="20565" hidden="1"/>
    <row r="20566" hidden="1"/>
    <row r="20567" hidden="1"/>
    <row r="20568" hidden="1"/>
    <row r="20569" hidden="1"/>
    <row r="20570" hidden="1"/>
    <row r="20571" hidden="1"/>
    <row r="20572" hidden="1"/>
    <row r="20573" hidden="1"/>
    <row r="20574" hidden="1"/>
    <row r="20575" hidden="1"/>
    <row r="20576" hidden="1"/>
    <row r="20577" hidden="1"/>
    <row r="20578" hidden="1"/>
    <row r="20579" hidden="1"/>
    <row r="20580" hidden="1"/>
    <row r="20581" hidden="1"/>
    <row r="20582" hidden="1"/>
    <row r="20583" hidden="1"/>
    <row r="20584" hidden="1"/>
    <row r="20585" hidden="1"/>
    <row r="20586" hidden="1"/>
    <row r="20587" hidden="1"/>
    <row r="20588" hidden="1"/>
    <row r="20589" hidden="1"/>
    <row r="20590" hidden="1"/>
    <row r="20591" hidden="1"/>
    <row r="20592" hidden="1"/>
    <row r="20593" hidden="1"/>
    <row r="20594" hidden="1"/>
    <row r="20595" hidden="1"/>
    <row r="20596" hidden="1"/>
    <row r="20597" hidden="1"/>
    <row r="20598" hidden="1"/>
    <row r="20599" hidden="1"/>
    <row r="20600" hidden="1"/>
    <row r="20601" hidden="1"/>
    <row r="20602" hidden="1"/>
    <row r="20603" hidden="1"/>
    <row r="20604" hidden="1"/>
    <row r="20605" hidden="1"/>
    <row r="20606" hidden="1"/>
    <row r="20607" hidden="1"/>
    <row r="20608" hidden="1"/>
    <row r="20609" hidden="1"/>
    <row r="20610" hidden="1"/>
    <row r="20611" hidden="1"/>
    <row r="20612" hidden="1"/>
    <row r="20613" hidden="1"/>
    <row r="20614" hidden="1"/>
    <row r="20615" hidden="1"/>
    <row r="20616" hidden="1"/>
    <row r="20617" hidden="1"/>
    <row r="20618" hidden="1"/>
    <row r="20619" hidden="1"/>
    <row r="20620" hidden="1"/>
    <row r="20621" hidden="1"/>
    <row r="20622" hidden="1"/>
    <row r="20623" hidden="1"/>
    <row r="20624" hidden="1"/>
    <row r="20625" hidden="1"/>
    <row r="20626" hidden="1"/>
    <row r="20627" hidden="1"/>
    <row r="20628" hidden="1"/>
    <row r="20629" hidden="1"/>
    <row r="20630" hidden="1"/>
    <row r="20631" hidden="1"/>
    <row r="20632" hidden="1"/>
    <row r="20633" hidden="1"/>
    <row r="20634" hidden="1"/>
    <row r="20635" hidden="1"/>
    <row r="20636" hidden="1"/>
    <row r="20637" hidden="1"/>
    <row r="20638" hidden="1"/>
    <row r="20639" hidden="1"/>
    <row r="20640" hidden="1"/>
    <row r="20641" hidden="1"/>
    <row r="20642" hidden="1"/>
    <row r="20643" hidden="1"/>
    <row r="20644" hidden="1"/>
    <row r="20645" hidden="1"/>
    <row r="20646" hidden="1"/>
    <row r="20647" hidden="1"/>
    <row r="20648" hidden="1"/>
    <row r="20649" hidden="1"/>
    <row r="20650" hidden="1"/>
    <row r="20651" hidden="1"/>
    <row r="20652" hidden="1"/>
    <row r="20653" hidden="1"/>
    <row r="20654" hidden="1"/>
    <row r="20655" hidden="1"/>
    <row r="20656" hidden="1"/>
    <row r="20657" hidden="1"/>
    <row r="20658" hidden="1"/>
    <row r="20659" hidden="1"/>
    <row r="20660" hidden="1"/>
    <row r="20661" hidden="1"/>
    <row r="20662" hidden="1"/>
    <row r="20663" hidden="1"/>
    <row r="20664" hidden="1"/>
    <row r="20665" hidden="1"/>
    <row r="20666" hidden="1"/>
    <row r="20667" hidden="1"/>
    <row r="20668" hidden="1"/>
    <row r="20669" hidden="1"/>
    <row r="20670" hidden="1"/>
    <row r="20671" hidden="1"/>
    <row r="20672" hidden="1"/>
    <row r="20673" hidden="1"/>
    <row r="20674" hidden="1"/>
    <row r="20675" hidden="1"/>
    <row r="20676" hidden="1"/>
    <row r="20677" hidden="1"/>
    <row r="20678" hidden="1"/>
    <row r="20679" hidden="1"/>
    <row r="20680" hidden="1"/>
    <row r="20681" hidden="1"/>
    <row r="20682" hidden="1"/>
    <row r="20683" hidden="1"/>
    <row r="20684" hidden="1"/>
    <row r="20685" hidden="1"/>
    <row r="20686" hidden="1"/>
    <row r="20687" hidden="1"/>
    <row r="20688" hidden="1"/>
    <row r="20689" hidden="1"/>
    <row r="20690" hidden="1"/>
    <row r="20691" hidden="1"/>
    <row r="20692" hidden="1"/>
    <row r="20693" hidden="1"/>
    <row r="20694" hidden="1"/>
    <row r="20695" hidden="1"/>
    <row r="20696" hidden="1"/>
    <row r="20697" hidden="1"/>
    <row r="20698" hidden="1"/>
    <row r="20699" hidden="1"/>
    <row r="20700" hidden="1"/>
    <row r="20701" hidden="1"/>
    <row r="20702" hidden="1"/>
    <row r="20703" hidden="1"/>
    <row r="20704" hidden="1"/>
    <row r="20705" hidden="1"/>
    <row r="20706" hidden="1"/>
    <row r="20707" hidden="1"/>
    <row r="20708" hidden="1"/>
    <row r="20709" hidden="1"/>
    <row r="20710" hidden="1"/>
    <row r="20711" hidden="1"/>
    <row r="20712" hidden="1"/>
    <row r="20713" hidden="1"/>
    <row r="20714" hidden="1"/>
    <row r="20715" hidden="1"/>
    <row r="20716" hidden="1"/>
    <row r="20717" hidden="1"/>
    <row r="20718" hidden="1"/>
    <row r="20719" hidden="1"/>
    <row r="20720" hidden="1"/>
    <row r="20721" hidden="1"/>
    <row r="20722" hidden="1"/>
    <row r="20723" hidden="1"/>
    <row r="20724" hidden="1"/>
    <row r="20725" hidden="1"/>
    <row r="20726" hidden="1"/>
    <row r="20727" hidden="1"/>
    <row r="20728" hidden="1"/>
    <row r="20729" hidden="1"/>
    <row r="20730" hidden="1"/>
    <row r="20731" hidden="1"/>
    <row r="20732" hidden="1"/>
    <row r="20733" hidden="1"/>
    <row r="20734" hidden="1"/>
    <row r="20735" hidden="1"/>
    <row r="20736" hidden="1"/>
    <row r="20737" hidden="1"/>
    <row r="20738" hidden="1"/>
    <row r="20739" hidden="1"/>
    <row r="20740" hidden="1"/>
    <row r="20741" hidden="1"/>
    <row r="20742" hidden="1"/>
    <row r="20743" hidden="1"/>
    <row r="20744" hidden="1"/>
    <row r="20745" hidden="1"/>
    <row r="20746" hidden="1"/>
    <row r="20747" hidden="1"/>
    <row r="20748" hidden="1"/>
    <row r="20749" hidden="1"/>
    <row r="20750" hidden="1"/>
    <row r="20751" hidden="1"/>
    <row r="20752" hidden="1"/>
    <row r="20753" hidden="1"/>
    <row r="20754" hidden="1"/>
    <row r="20755" hidden="1"/>
    <row r="20756" hidden="1"/>
    <row r="20757" hidden="1"/>
    <row r="20758" hidden="1"/>
    <row r="20759" hidden="1"/>
    <row r="20760" hidden="1"/>
    <row r="20761" hidden="1"/>
    <row r="20762" hidden="1"/>
    <row r="20763" hidden="1"/>
    <row r="20764" hidden="1"/>
    <row r="20765" hidden="1"/>
    <row r="20766" hidden="1"/>
    <row r="20767" hidden="1"/>
    <row r="20768" hidden="1"/>
    <row r="20769" hidden="1"/>
    <row r="20770" hidden="1"/>
    <row r="20771" hidden="1"/>
    <row r="20772" hidden="1"/>
    <row r="20773" hidden="1"/>
    <row r="20774" hidden="1"/>
    <row r="20775" hidden="1"/>
    <row r="20776" hidden="1"/>
    <row r="20777" hidden="1"/>
    <row r="20778" hidden="1"/>
    <row r="20779" hidden="1"/>
    <row r="20780" hidden="1"/>
    <row r="20781" hidden="1"/>
    <row r="20782" hidden="1"/>
    <row r="20783" hidden="1"/>
    <row r="20784" hidden="1"/>
    <row r="20785" hidden="1"/>
    <row r="20786" hidden="1"/>
    <row r="20787" hidden="1"/>
    <row r="20788" hidden="1"/>
    <row r="20789" hidden="1"/>
    <row r="20790" hidden="1"/>
    <row r="20791" hidden="1"/>
    <row r="20792" hidden="1"/>
    <row r="20793" hidden="1"/>
    <row r="20794" hidden="1"/>
    <row r="20795" hidden="1"/>
    <row r="20796" hidden="1"/>
    <row r="20797" hidden="1"/>
    <row r="20798" hidden="1"/>
    <row r="20799" hidden="1"/>
    <row r="20800" hidden="1"/>
    <row r="20801" hidden="1"/>
    <row r="20802" hidden="1"/>
    <row r="20803" hidden="1"/>
    <row r="20804" hidden="1"/>
    <row r="20805" hidden="1"/>
    <row r="20806" hidden="1"/>
    <row r="20807" hidden="1"/>
    <row r="20808" hidden="1"/>
    <row r="20809" hidden="1"/>
    <row r="20810" hidden="1"/>
    <row r="20811" hidden="1"/>
    <row r="20812" hidden="1"/>
    <row r="20813" hidden="1"/>
    <row r="20814" hidden="1"/>
    <row r="20815" hidden="1"/>
    <row r="20816" hidden="1"/>
    <row r="20817" hidden="1"/>
    <row r="20818" hidden="1"/>
    <row r="20819" hidden="1"/>
    <row r="20820" hidden="1"/>
    <row r="20821" hidden="1"/>
    <row r="20822" hidden="1"/>
    <row r="20823" hidden="1"/>
    <row r="20824" hidden="1"/>
    <row r="20825" hidden="1"/>
    <row r="20826" hidden="1"/>
    <row r="20827" hidden="1"/>
    <row r="20828" hidden="1"/>
    <row r="20829" hidden="1"/>
    <row r="20830" hidden="1"/>
    <row r="20831" hidden="1"/>
    <row r="20832" hidden="1"/>
    <row r="20833" hidden="1"/>
    <row r="20834" hidden="1"/>
    <row r="20835" hidden="1"/>
    <row r="20836" hidden="1"/>
    <row r="20837" hidden="1"/>
    <row r="20838" hidden="1"/>
    <row r="20839" hidden="1"/>
    <row r="20840" hidden="1"/>
    <row r="20841" hidden="1"/>
    <row r="20842" hidden="1"/>
    <row r="20843" hidden="1"/>
    <row r="20844" hidden="1"/>
    <row r="20845" hidden="1"/>
    <row r="20846" hidden="1"/>
    <row r="20847" hidden="1"/>
    <row r="20848" hidden="1"/>
    <row r="20849" hidden="1"/>
    <row r="20850" hidden="1"/>
    <row r="20851" hidden="1"/>
    <row r="20852" hidden="1"/>
    <row r="20853" hidden="1"/>
    <row r="20854" hidden="1"/>
    <row r="20855" hidden="1"/>
    <row r="20856" hidden="1"/>
    <row r="20857" hidden="1"/>
    <row r="20858" hidden="1"/>
    <row r="20859" hidden="1"/>
    <row r="20860" hidden="1"/>
    <row r="20861" hidden="1"/>
    <row r="20862" hidden="1"/>
    <row r="20863" hidden="1"/>
    <row r="20864" hidden="1"/>
    <row r="20865" hidden="1"/>
    <row r="20866" hidden="1"/>
    <row r="20867" hidden="1"/>
    <row r="20868" hidden="1"/>
    <row r="20869" hidden="1"/>
    <row r="20870" hidden="1"/>
    <row r="20871" hidden="1"/>
    <row r="20872" hidden="1"/>
    <row r="20873" hidden="1"/>
    <row r="20874" hidden="1"/>
    <row r="20875" hidden="1"/>
    <row r="20876" hidden="1"/>
    <row r="20877" hidden="1"/>
    <row r="20878" hidden="1"/>
    <row r="20879" hidden="1"/>
    <row r="20880" hidden="1"/>
    <row r="20881" hidden="1"/>
    <row r="20882" hidden="1"/>
    <row r="20883" hidden="1"/>
    <row r="20884" hidden="1"/>
    <row r="20885" hidden="1"/>
    <row r="20886" hidden="1"/>
    <row r="20887" hidden="1"/>
    <row r="20888" hidden="1"/>
    <row r="20889" hidden="1"/>
    <row r="20890" hidden="1"/>
    <row r="20891" hidden="1"/>
    <row r="20892" hidden="1"/>
    <row r="20893" hidden="1"/>
    <row r="20894" hidden="1"/>
    <row r="20895" hidden="1"/>
    <row r="20896" hidden="1"/>
    <row r="20897" hidden="1"/>
    <row r="20898" hidden="1"/>
    <row r="20899" hidden="1"/>
    <row r="20900" hidden="1"/>
    <row r="20901" hidden="1"/>
    <row r="20902" hidden="1"/>
    <row r="20903" hidden="1"/>
    <row r="20904" hidden="1"/>
    <row r="20905" hidden="1"/>
    <row r="20906" hidden="1"/>
    <row r="20907" hidden="1"/>
    <row r="20908" hidden="1"/>
    <row r="20909" hidden="1"/>
    <row r="20910" hidden="1"/>
    <row r="20911" hidden="1"/>
    <row r="20912" hidden="1"/>
    <row r="20913" hidden="1"/>
    <row r="20914" hidden="1"/>
    <row r="20915" hidden="1"/>
    <row r="20916" hidden="1"/>
    <row r="20917" hidden="1"/>
    <row r="20918" hidden="1"/>
    <row r="20919" hidden="1"/>
    <row r="20920" hidden="1"/>
    <row r="20921" hidden="1"/>
    <row r="20922" hidden="1"/>
    <row r="20923" hidden="1"/>
    <row r="20924" hidden="1"/>
    <row r="20925" hidden="1"/>
    <row r="20926" hidden="1"/>
    <row r="20927" hidden="1"/>
    <row r="20928" hidden="1"/>
    <row r="20929" hidden="1"/>
    <row r="20930" hidden="1"/>
    <row r="20931" hidden="1"/>
    <row r="20932" hidden="1"/>
    <row r="20933" hidden="1"/>
    <row r="20934" hidden="1"/>
    <row r="20935" hidden="1"/>
    <row r="20936" hidden="1"/>
    <row r="20937" hidden="1"/>
    <row r="20938" hidden="1"/>
    <row r="20939" hidden="1"/>
    <row r="20940" hidden="1"/>
    <row r="20941" hidden="1"/>
    <row r="20942" hidden="1"/>
    <row r="20943" hidden="1"/>
    <row r="20944" hidden="1"/>
    <row r="20945" hidden="1"/>
    <row r="20946" hidden="1"/>
    <row r="20947" hidden="1"/>
    <row r="20948" hidden="1"/>
    <row r="20949" hidden="1"/>
    <row r="20950" hidden="1"/>
    <row r="20951" hidden="1"/>
    <row r="20952" hidden="1"/>
    <row r="20953" hidden="1"/>
    <row r="20954" hidden="1"/>
    <row r="20955" hidden="1"/>
    <row r="20956" hidden="1"/>
    <row r="20957" hidden="1"/>
    <row r="20958" hidden="1"/>
    <row r="20959" hidden="1"/>
    <row r="20960" hidden="1"/>
    <row r="20961" hidden="1"/>
    <row r="20962" hidden="1"/>
    <row r="20963" hidden="1"/>
    <row r="20964" hidden="1"/>
    <row r="20965" hidden="1"/>
    <row r="20966" hidden="1"/>
    <row r="20967" hidden="1"/>
    <row r="20968" hidden="1"/>
    <row r="20969" hidden="1"/>
    <row r="20970" hidden="1"/>
    <row r="20971" hidden="1"/>
    <row r="20972" hidden="1"/>
    <row r="20973" hidden="1"/>
    <row r="20974" hidden="1"/>
    <row r="20975" hidden="1"/>
    <row r="20976" hidden="1"/>
    <row r="20977" hidden="1"/>
    <row r="20978" hidden="1"/>
    <row r="20979" hidden="1"/>
    <row r="20980" hidden="1"/>
    <row r="20981" hidden="1"/>
    <row r="20982" hidden="1"/>
    <row r="20983" hidden="1"/>
    <row r="20984" hidden="1"/>
    <row r="20985" hidden="1"/>
    <row r="20986" hidden="1"/>
    <row r="20987" hidden="1"/>
    <row r="20988" hidden="1"/>
    <row r="20989" hidden="1"/>
    <row r="20990" hidden="1"/>
    <row r="20991" hidden="1"/>
    <row r="20992" hidden="1"/>
    <row r="20993" hidden="1"/>
    <row r="20994" hidden="1"/>
    <row r="20995" hidden="1"/>
    <row r="20996" hidden="1"/>
    <row r="20997" hidden="1"/>
    <row r="20998" hidden="1"/>
    <row r="20999" hidden="1"/>
    <row r="21000" hidden="1"/>
    <row r="21001" hidden="1"/>
    <row r="21002" hidden="1"/>
    <row r="21003" hidden="1"/>
    <row r="21004" hidden="1"/>
    <row r="21005" hidden="1"/>
    <row r="21006" hidden="1"/>
    <row r="21007" hidden="1"/>
    <row r="21008" hidden="1"/>
    <row r="21009" hidden="1"/>
    <row r="21010" hidden="1"/>
    <row r="21011" hidden="1"/>
    <row r="21012" hidden="1"/>
    <row r="21013" hidden="1"/>
    <row r="21014" hidden="1"/>
    <row r="21015" hidden="1"/>
    <row r="21016" hidden="1"/>
    <row r="21017" hidden="1"/>
    <row r="21018" hidden="1"/>
    <row r="21019" hidden="1"/>
    <row r="21020" hidden="1"/>
    <row r="21021" hidden="1"/>
    <row r="21022" hidden="1"/>
    <row r="21023" hidden="1"/>
    <row r="21024" hidden="1"/>
    <row r="21025" hidden="1"/>
    <row r="21026" hidden="1"/>
    <row r="21027" hidden="1"/>
    <row r="21028" hidden="1"/>
    <row r="21029" hidden="1"/>
    <row r="21030" hidden="1"/>
    <row r="21031" hidden="1"/>
    <row r="21032" hidden="1"/>
    <row r="21033" hidden="1"/>
    <row r="21034" hidden="1"/>
    <row r="21035" hidden="1"/>
    <row r="21036" hidden="1"/>
    <row r="21037" hidden="1"/>
    <row r="21038" hidden="1"/>
    <row r="21039" hidden="1"/>
    <row r="21040" hidden="1"/>
    <row r="21041" hidden="1"/>
    <row r="21042" hidden="1"/>
    <row r="21043" hidden="1"/>
    <row r="21044" hidden="1"/>
    <row r="21045" hidden="1"/>
    <row r="21046" hidden="1"/>
    <row r="21047" hidden="1"/>
    <row r="21048" hidden="1"/>
    <row r="21049" hidden="1"/>
    <row r="21050" hidden="1"/>
    <row r="21051" hidden="1"/>
    <row r="21052" hidden="1"/>
    <row r="21053" hidden="1"/>
    <row r="21054" hidden="1"/>
    <row r="21055" hidden="1"/>
    <row r="21056" hidden="1"/>
    <row r="21057" hidden="1"/>
    <row r="21058" hidden="1"/>
    <row r="21059" hidden="1"/>
    <row r="21060" hidden="1"/>
    <row r="21061" hidden="1"/>
    <row r="21062" hidden="1"/>
    <row r="21063" hidden="1"/>
    <row r="21064" hidden="1"/>
    <row r="21065" hidden="1"/>
    <row r="21066" hidden="1"/>
    <row r="21067" hidden="1"/>
    <row r="21068" hidden="1"/>
    <row r="21069" hidden="1"/>
    <row r="21070" hidden="1"/>
    <row r="21071" hidden="1"/>
    <row r="21072" hidden="1"/>
    <row r="21073" hidden="1"/>
    <row r="21074" hidden="1"/>
    <row r="21075" hidden="1"/>
    <row r="21076" hidden="1"/>
    <row r="21077" hidden="1"/>
    <row r="21078" hidden="1"/>
    <row r="21079" hidden="1"/>
    <row r="21080" hidden="1"/>
    <row r="21081" hidden="1"/>
    <row r="21082" hidden="1"/>
    <row r="21083" hidden="1"/>
    <row r="21084" hidden="1"/>
    <row r="21085" hidden="1"/>
    <row r="21086" hidden="1"/>
    <row r="21087" hidden="1"/>
    <row r="21088" hidden="1"/>
    <row r="21089" hidden="1"/>
    <row r="21090" hidden="1"/>
    <row r="21091" hidden="1"/>
    <row r="21092" hidden="1"/>
    <row r="21093" hidden="1"/>
    <row r="21094" hidden="1"/>
    <row r="21095" hidden="1"/>
    <row r="21096" hidden="1"/>
    <row r="21097" hidden="1"/>
    <row r="21098" hidden="1"/>
    <row r="21099" hidden="1"/>
    <row r="21100" hidden="1"/>
    <row r="21101" hidden="1"/>
    <row r="21102" hidden="1"/>
    <row r="21103" hidden="1"/>
    <row r="21104" hidden="1"/>
    <row r="21105" hidden="1"/>
    <row r="21106" hidden="1"/>
    <row r="21107" hidden="1"/>
    <row r="21108" hidden="1"/>
    <row r="21109" hidden="1"/>
    <row r="21110" hidden="1"/>
    <row r="21111" hidden="1"/>
    <row r="21112" hidden="1"/>
    <row r="21113" hidden="1"/>
    <row r="21114" hidden="1"/>
    <row r="21115" hidden="1"/>
    <row r="21116" hidden="1"/>
    <row r="21117" hidden="1"/>
    <row r="21118" hidden="1"/>
    <row r="21119" hidden="1"/>
    <row r="21120" hidden="1"/>
    <row r="21121" hidden="1"/>
    <row r="21122" hidden="1"/>
    <row r="21123" hidden="1"/>
    <row r="21124" hidden="1"/>
    <row r="21125" hidden="1"/>
    <row r="21126" hidden="1"/>
    <row r="21127" hidden="1"/>
    <row r="21128" hidden="1"/>
    <row r="21129" hidden="1"/>
    <row r="21130" hidden="1"/>
    <row r="21131" hidden="1"/>
    <row r="21132" hidden="1"/>
    <row r="21133" hidden="1"/>
    <row r="21134" hidden="1"/>
    <row r="21135" hidden="1"/>
    <row r="21136" hidden="1"/>
    <row r="21137" hidden="1"/>
    <row r="21138" hidden="1"/>
    <row r="21139" hidden="1"/>
    <row r="21140" hidden="1"/>
    <row r="21141" hidden="1"/>
    <row r="21142" hidden="1"/>
    <row r="21143" hidden="1"/>
    <row r="21144" hidden="1"/>
    <row r="21145" hidden="1"/>
    <row r="21146" hidden="1"/>
    <row r="21147" hidden="1"/>
    <row r="21148" hidden="1"/>
    <row r="21149" hidden="1"/>
    <row r="21150" hidden="1"/>
    <row r="21151" hidden="1"/>
    <row r="21152" hidden="1"/>
    <row r="21153" hidden="1"/>
    <row r="21154" hidden="1"/>
    <row r="21155" hidden="1"/>
    <row r="21156" hidden="1"/>
    <row r="21157" hidden="1"/>
    <row r="21158" hidden="1"/>
    <row r="21159" hidden="1"/>
    <row r="21160" hidden="1"/>
    <row r="21161" hidden="1"/>
    <row r="21162" hidden="1"/>
    <row r="21163" hidden="1"/>
    <row r="21164" hidden="1"/>
    <row r="21165" hidden="1"/>
    <row r="21166" hidden="1"/>
    <row r="21167" hidden="1"/>
    <row r="21168" hidden="1"/>
    <row r="21169" hidden="1"/>
    <row r="21170" hidden="1"/>
    <row r="21171" hidden="1"/>
    <row r="21172" hidden="1"/>
    <row r="21173" hidden="1"/>
    <row r="21174" hidden="1"/>
    <row r="21175" hidden="1"/>
    <row r="21176" hidden="1"/>
    <row r="21177" hidden="1"/>
    <row r="21178" hidden="1"/>
    <row r="21179" hidden="1"/>
    <row r="21180" hidden="1"/>
    <row r="21181" hidden="1"/>
    <row r="21182" hidden="1"/>
    <row r="21183" hidden="1"/>
    <row r="21184" hidden="1"/>
    <row r="21185" hidden="1"/>
    <row r="21186" hidden="1"/>
    <row r="21187" hidden="1"/>
    <row r="21188" hidden="1"/>
    <row r="21189" hidden="1"/>
    <row r="21190" hidden="1"/>
    <row r="21191" hidden="1"/>
    <row r="21192" hidden="1"/>
    <row r="21193" hidden="1"/>
    <row r="21194" hidden="1"/>
    <row r="21195" hidden="1"/>
    <row r="21196" hidden="1"/>
    <row r="21197" hidden="1"/>
    <row r="21198" hidden="1"/>
    <row r="21199" hidden="1"/>
    <row r="21200" hidden="1"/>
    <row r="21201" hidden="1"/>
    <row r="21202" hidden="1"/>
    <row r="21203" hidden="1"/>
    <row r="21204" hidden="1"/>
    <row r="21205" hidden="1"/>
    <row r="21206" hidden="1"/>
    <row r="21207" hidden="1"/>
    <row r="21208" hidden="1"/>
    <row r="21209" hidden="1"/>
    <row r="21210" hidden="1"/>
    <row r="21211" hidden="1"/>
    <row r="21212" hidden="1"/>
    <row r="21213" hidden="1"/>
    <row r="21214" hidden="1"/>
    <row r="21215" hidden="1"/>
    <row r="21216" hidden="1"/>
    <row r="21217" hidden="1"/>
    <row r="21218" hidden="1"/>
    <row r="21219" hidden="1"/>
    <row r="21220" hidden="1"/>
    <row r="21221" hidden="1"/>
    <row r="21222" hidden="1"/>
    <row r="21223" hidden="1"/>
    <row r="21224" hidden="1"/>
    <row r="21225" hidden="1"/>
    <row r="21226" hidden="1"/>
    <row r="21227" hidden="1"/>
    <row r="21228" hidden="1"/>
    <row r="21229" hidden="1"/>
    <row r="21230" hidden="1"/>
    <row r="21231" hidden="1"/>
    <row r="21232" hidden="1"/>
    <row r="21233" hidden="1"/>
    <row r="21234" hidden="1"/>
    <row r="21235" hidden="1"/>
    <row r="21236" hidden="1"/>
    <row r="21237" hidden="1"/>
    <row r="21238" hidden="1"/>
    <row r="21239" hidden="1"/>
    <row r="21240" hidden="1"/>
    <row r="21241" hidden="1"/>
    <row r="21242" hidden="1"/>
    <row r="21243" hidden="1"/>
    <row r="21244" hidden="1"/>
    <row r="21245" hidden="1"/>
    <row r="21246" hidden="1"/>
    <row r="21247" hidden="1"/>
    <row r="21248" hidden="1"/>
    <row r="21249" hidden="1"/>
    <row r="21250" hidden="1"/>
    <row r="21251" hidden="1"/>
    <row r="21252" hidden="1"/>
    <row r="21253" hidden="1"/>
    <row r="21254" hidden="1"/>
    <row r="21255" hidden="1"/>
    <row r="21256" hidden="1"/>
    <row r="21257" hidden="1"/>
    <row r="21258" hidden="1"/>
    <row r="21259" hidden="1"/>
    <row r="21260" hidden="1"/>
    <row r="21261" hidden="1"/>
    <row r="21262" hidden="1"/>
    <row r="21263" hidden="1"/>
    <row r="21264" hidden="1"/>
    <row r="21265" hidden="1"/>
    <row r="21266" hidden="1"/>
    <row r="21267" hidden="1"/>
    <row r="21268" hidden="1"/>
    <row r="21269" hidden="1"/>
    <row r="21270" hidden="1"/>
    <row r="21271" hidden="1"/>
    <row r="21272" hidden="1"/>
    <row r="21273" hidden="1"/>
    <row r="21274" hidden="1"/>
    <row r="21275" hidden="1"/>
    <row r="21276" hidden="1"/>
    <row r="21277" hidden="1"/>
    <row r="21278" hidden="1"/>
    <row r="21279" hidden="1"/>
    <row r="21280" hidden="1"/>
    <row r="21281" hidden="1"/>
    <row r="21282" hidden="1"/>
    <row r="21283" hidden="1"/>
    <row r="21284" hidden="1"/>
    <row r="21285" hidden="1"/>
    <row r="21286" hidden="1"/>
    <row r="21287" hidden="1"/>
    <row r="21288" hidden="1"/>
    <row r="21289" hidden="1"/>
    <row r="21290" hidden="1"/>
    <row r="21291" hidden="1"/>
    <row r="21292" hidden="1"/>
    <row r="21293" hidden="1"/>
    <row r="21294" hidden="1"/>
    <row r="21295" hidden="1"/>
    <row r="21296" hidden="1"/>
    <row r="21297" hidden="1"/>
    <row r="21298" hidden="1"/>
    <row r="21299" hidden="1"/>
    <row r="21300" hidden="1"/>
    <row r="21301" hidden="1"/>
    <row r="21302" hidden="1"/>
    <row r="21303" hidden="1"/>
    <row r="21304" hidden="1"/>
    <row r="21305" hidden="1"/>
    <row r="21306" hidden="1"/>
    <row r="21307" hidden="1"/>
    <row r="21308" hidden="1"/>
    <row r="21309" hidden="1"/>
    <row r="21310" hidden="1"/>
    <row r="21311" hidden="1"/>
    <row r="21312" hidden="1"/>
    <row r="21313" hidden="1"/>
    <row r="21314" hidden="1"/>
    <row r="21315" hidden="1"/>
    <row r="21316" hidden="1"/>
    <row r="21317" hidden="1"/>
    <row r="21318" hidden="1"/>
    <row r="21319" hidden="1"/>
    <row r="21320" hidden="1"/>
    <row r="21321" hidden="1"/>
    <row r="21322" hidden="1"/>
    <row r="21323" hidden="1"/>
    <row r="21324" hidden="1"/>
    <row r="21325" hidden="1"/>
    <row r="21326" hidden="1"/>
    <row r="21327" hidden="1"/>
    <row r="21328" hidden="1"/>
    <row r="21329" hidden="1"/>
    <row r="21330" hidden="1"/>
    <row r="21331" hidden="1"/>
    <row r="21332" hidden="1"/>
    <row r="21333" hidden="1"/>
    <row r="21334" hidden="1"/>
    <row r="21335" hidden="1"/>
    <row r="21336" hidden="1"/>
    <row r="21337" hidden="1"/>
    <row r="21338" hidden="1"/>
    <row r="21339" hidden="1"/>
    <row r="21340" hidden="1"/>
    <row r="21341" hidden="1"/>
    <row r="21342" hidden="1"/>
    <row r="21343" hidden="1"/>
    <row r="21344" hidden="1"/>
    <row r="21345" hidden="1"/>
    <row r="21346" hidden="1"/>
    <row r="21347" hidden="1"/>
    <row r="21348" hidden="1"/>
    <row r="21349" hidden="1"/>
    <row r="21350" hidden="1"/>
    <row r="21351" hidden="1"/>
    <row r="21352" hidden="1"/>
    <row r="21353" hidden="1"/>
    <row r="21354" hidden="1"/>
    <row r="21355" hidden="1"/>
    <row r="21356" hidden="1"/>
    <row r="21357" hidden="1"/>
    <row r="21358" hidden="1"/>
    <row r="21359" hidden="1"/>
    <row r="21360" hidden="1"/>
    <row r="21361" hidden="1"/>
    <row r="21362" hidden="1"/>
    <row r="21363" hidden="1"/>
    <row r="21364" hidden="1"/>
    <row r="21365" hidden="1"/>
    <row r="21366" hidden="1"/>
    <row r="21367" hidden="1"/>
    <row r="21368" hidden="1"/>
    <row r="21369" hidden="1"/>
    <row r="21370" hidden="1"/>
    <row r="21371" hidden="1"/>
    <row r="21372" hidden="1"/>
    <row r="21373" hidden="1"/>
    <row r="21374" hidden="1"/>
    <row r="21375" hidden="1"/>
    <row r="21376" hidden="1"/>
    <row r="21377" hidden="1"/>
    <row r="21378" hidden="1"/>
    <row r="21379" hidden="1"/>
    <row r="21380" hidden="1"/>
    <row r="21381" hidden="1"/>
    <row r="21382" hidden="1"/>
    <row r="21383" hidden="1"/>
    <row r="21384" hidden="1"/>
    <row r="21385" hidden="1"/>
    <row r="21386" hidden="1"/>
    <row r="21387" hidden="1"/>
    <row r="21388" hidden="1"/>
    <row r="21389" hidden="1"/>
    <row r="21390" hidden="1"/>
    <row r="21391" hidden="1"/>
    <row r="21392" hidden="1"/>
    <row r="21393" hidden="1"/>
    <row r="21394" hidden="1"/>
    <row r="21395" hidden="1"/>
    <row r="21396" hidden="1"/>
    <row r="21397" hidden="1"/>
    <row r="21398" hidden="1"/>
    <row r="21399" hidden="1"/>
    <row r="21400" hidden="1"/>
    <row r="21401" hidden="1"/>
    <row r="21402" hidden="1"/>
    <row r="21403" hidden="1"/>
    <row r="21404" hidden="1"/>
    <row r="21405" hidden="1"/>
    <row r="21406" hidden="1"/>
    <row r="21407" hidden="1"/>
    <row r="21408" hidden="1"/>
    <row r="21409" hidden="1"/>
    <row r="21410" hidden="1"/>
    <row r="21411" hidden="1"/>
    <row r="21412" hidden="1"/>
    <row r="21413" hidden="1"/>
    <row r="21414" hidden="1"/>
    <row r="21415" hidden="1"/>
    <row r="21416" hidden="1"/>
    <row r="21417" hidden="1"/>
    <row r="21418" hidden="1"/>
    <row r="21419" hidden="1"/>
    <row r="21420" hidden="1"/>
    <row r="21421" hidden="1"/>
    <row r="21422" hidden="1"/>
    <row r="21423" hidden="1"/>
    <row r="21424" hidden="1"/>
    <row r="21425" hidden="1"/>
    <row r="21426" hidden="1"/>
    <row r="21427" hidden="1"/>
    <row r="21428" hidden="1"/>
    <row r="21429" hidden="1"/>
    <row r="21430" hidden="1"/>
    <row r="21431" hidden="1"/>
    <row r="21432" hidden="1"/>
    <row r="21433" hidden="1"/>
    <row r="21434" hidden="1"/>
    <row r="21435" hidden="1"/>
    <row r="21436" hidden="1"/>
    <row r="21437" hidden="1"/>
    <row r="21438" hidden="1"/>
    <row r="21439" hidden="1"/>
    <row r="21440" hidden="1"/>
    <row r="21441" hidden="1"/>
    <row r="21442" hidden="1"/>
    <row r="21443" hidden="1"/>
    <row r="21444" hidden="1"/>
    <row r="21445" hidden="1"/>
    <row r="21446" hidden="1"/>
    <row r="21447" hidden="1"/>
    <row r="21448" hidden="1"/>
    <row r="21449" hidden="1"/>
    <row r="21450" hidden="1"/>
    <row r="21451" hidden="1"/>
    <row r="21452" hidden="1"/>
    <row r="21453" hidden="1"/>
    <row r="21454" hidden="1"/>
    <row r="21455" hidden="1"/>
    <row r="21456" hidden="1"/>
    <row r="21457" hidden="1"/>
    <row r="21458" hidden="1"/>
    <row r="21459" hidden="1"/>
    <row r="21460" hidden="1"/>
    <row r="21461" hidden="1"/>
    <row r="21462" hidden="1"/>
    <row r="21463" hidden="1"/>
    <row r="21464" hidden="1"/>
    <row r="21465" hidden="1"/>
    <row r="21466" hidden="1"/>
    <row r="21467" hidden="1"/>
    <row r="21468" hidden="1"/>
    <row r="21469" hidden="1"/>
    <row r="21470" hidden="1"/>
    <row r="21471" hidden="1"/>
    <row r="21472" hidden="1"/>
    <row r="21473" hidden="1"/>
    <row r="21474" hidden="1"/>
    <row r="21475" hidden="1"/>
    <row r="21476" hidden="1"/>
    <row r="21477" hidden="1"/>
    <row r="21478" hidden="1"/>
    <row r="21479" hidden="1"/>
    <row r="21480" hidden="1"/>
    <row r="21481" hidden="1"/>
    <row r="21482" hidden="1"/>
    <row r="21483" hidden="1"/>
    <row r="21484" hidden="1"/>
    <row r="21485" hidden="1"/>
    <row r="21486" hidden="1"/>
    <row r="21487" hidden="1"/>
    <row r="21488" hidden="1"/>
    <row r="21489" hidden="1"/>
    <row r="21490" hidden="1"/>
    <row r="21491" hidden="1"/>
    <row r="21492" hidden="1"/>
    <row r="21493" hidden="1"/>
    <row r="21494" hidden="1"/>
    <row r="21495" hidden="1"/>
    <row r="21496" hidden="1"/>
    <row r="21497" hidden="1"/>
    <row r="21498" hidden="1"/>
    <row r="21499" hidden="1"/>
    <row r="21500" hidden="1"/>
    <row r="21501" hidden="1"/>
    <row r="21502" hidden="1"/>
    <row r="21503" hidden="1"/>
    <row r="21504" hidden="1"/>
    <row r="21505" hidden="1"/>
    <row r="21506" hidden="1"/>
    <row r="21507" hidden="1"/>
    <row r="21508" hidden="1"/>
    <row r="21509" hidden="1"/>
    <row r="21510" hidden="1"/>
    <row r="21511" hidden="1"/>
    <row r="21512" hidden="1"/>
    <row r="21513" hidden="1"/>
    <row r="21514" hidden="1"/>
    <row r="21515" hidden="1"/>
    <row r="21516" hidden="1"/>
    <row r="21517" hidden="1"/>
    <row r="21518" hidden="1"/>
    <row r="21519" hidden="1"/>
    <row r="21520" hidden="1"/>
    <row r="21521" hidden="1"/>
    <row r="21522" hidden="1"/>
    <row r="21523" hidden="1"/>
    <row r="21524" hidden="1"/>
    <row r="21525" hidden="1"/>
    <row r="21526" hidden="1"/>
    <row r="21527" hidden="1"/>
    <row r="21528" hidden="1"/>
    <row r="21529" hidden="1"/>
    <row r="21530" hidden="1"/>
    <row r="21531" hidden="1"/>
    <row r="21532" hidden="1"/>
    <row r="21533" hidden="1"/>
    <row r="21534" hidden="1"/>
    <row r="21535" hidden="1"/>
    <row r="21536" hidden="1"/>
    <row r="21537" hidden="1"/>
    <row r="21538" hidden="1"/>
    <row r="21539" hidden="1"/>
    <row r="21540" hidden="1"/>
    <row r="21541" hidden="1"/>
    <row r="21542" hidden="1"/>
    <row r="21543" hidden="1"/>
    <row r="21544" hidden="1"/>
    <row r="21545" hidden="1"/>
    <row r="21546" hidden="1"/>
    <row r="21547" hidden="1"/>
    <row r="21548" hidden="1"/>
    <row r="21549" hidden="1"/>
    <row r="21550" hidden="1"/>
    <row r="21551" hidden="1"/>
    <row r="21552" hidden="1"/>
    <row r="21553" hidden="1"/>
    <row r="21554" hidden="1"/>
    <row r="21555" hidden="1"/>
    <row r="21556" hidden="1"/>
    <row r="21557" hidden="1"/>
    <row r="21558" hidden="1"/>
    <row r="21559" hidden="1"/>
    <row r="21560" hidden="1"/>
    <row r="21561" hidden="1"/>
    <row r="21562" hidden="1"/>
    <row r="21563" hidden="1"/>
    <row r="21564" hidden="1"/>
    <row r="21565" hidden="1"/>
    <row r="21566" hidden="1"/>
    <row r="21567" hidden="1"/>
    <row r="21568" hidden="1"/>
    <row r="21569" hidden="1"/>
    <row r="21570" hidden="1"/>
    <row r="21571" hidden="1"/>
    <row r="21572" hidden="1"/>
    <row r="21573" hidden="1"/>
    <row r="21574" hidden="1"/>
    <row r="21575" hidden="1"/>
    <row r="21576" hidden="1"/>
    <row r="21577" hidden="1"/>
    <row r="21578" hidden="1"/>
    <row r="21579" hidden="1"/>
    <row r="21580" hidden="1"/>
    <row r="21581" hidden="1"/>
    <row r="21582" hidden="1"/>
    <row r="21583" hidden="1"/>
    <row r="21584" hidden="1"/>
    <row r="21585" hidden="1"/>
    <row r="21586" hidden="1"/>
    <row r="21587" hidden="1"/>
    <row r="21588" hidden="1"/>
    <row r="21589" hidden="1"/>
    <row r="21590" hidden="1"/>
    <row r="21591" hidden="1"/>
    <row r="21592" hidden="1"/>
    <row r="21593" hidden="1"/>
    <row r="21594" hidden="1"/>
    <row r="21595" hidden="1"/>
    <row r="21596" hidden="1"/>
    <row r="21597" hidden="1"/>
    <row r="21598" hidden="1"/>
    <row r="21599" hidden="1"/>
    <row r="21600" hidden="1"/>
    <row r="21601" hidden="1"/>
    <row r="21602" hidden="1"/>
    <row r="21603" hidden="1"/>
    <row r="21604" hidden="1"/>
    <row r="21605" hidden="1"/>
    <row r="21606" hidden="1"/>
    <row r="21607" hidden="1"/>
    <row r="21608" hidden="1"/>
    <row r="21609" hidden="1"/>
    <row r="21610" hidden="1"/>
    <row r="21611" hidden="1"/>
    <row r="21612" hidden="1"/>
    <row r="21613" hidden="1"/>
    <row r="21614" hidden="1"/>
    <row r="21615" hidden="1"/>
    <row r="21616" hidden="1"/>
    <row r="21617" hidden="1"/>
    <row r="21618" hidden="1"/>
    <row r="21619" hidden="1"/>
    <row r="21620" hidden="1"/>
    <row r="21621" hidden="1"/>
    <row r="21622" hidden="1"/>
    <row r="21623" hidden="1"/>
    <row r="21624" hidden="1"/>
    <row r="21625" hidden="1"/>
    <row r="21626" hidden="1"/>
    <row r="21627" hidden="1"/>
    <row r="21628" hidden="1"/>
    <row r="21629" hidden="1"/>
    <row r="21630" hidden="1"/>
    <row r="21631" hidden="1"/>
    <row r="21632" hidden="1"/>
    <row r="21633" hidden="1"/>
    <row r="21634" hidden="1"/>
    <row r="21635" hidden="1"/>
    <row r="21636" hidden="1"/>
    <row r="21637" hidden="1"/>
    <row r="21638" hidden="1"/>
    <row r="21639" hidden="1"/>
    <row r="21640" hidden="1"/>
    <row r="21641" hidden="1"/>
    <row r="21642" hidden="1"/>
    <row r="21643" hidden="1"/>
    <row r="21644" hidden="1"/>
    <row r="21645" hidden="1"/>
    <row r="21646" hidden="1"/>
    <row r="21647" hidden="1"/>
    <row r="21648" hidden="1"/>
    <row r="21649" hidden="1"/>
    <row r="21650" hidden="1"/>
    <row r="21651" hidden="1"/>
    <row r="21652" hidden="1"/>
    <row r="21653" hidden="1"/>
    <row r="21654" hidden="1"/>
    <row r="21655" hidden="1"/>
    <row r="21656" hidden="1"/>
    <row r="21657" hidden="1"/>
    <row r="21658" hidden="1"/>
    <row r="21659" hidden="1"/>
    <row r="21660" hidden="1"/>
    <row r="21661" hidden="1"/>
    <row r="21662" hidden="1"/>
    <row r="21663" hidden="1"/>
    <row r="21664" hidden="1"/>
    <row r="21665" hidden="1"/>
    <row r="21666" hidden="1"/>
    <row r="21667" hidden="1"/>
    <row r="21668" hidden="1"/>
    <row r="21669" hidden="1"/>
    <row r="21670" hidden="1"/>
    <row r="21671" hidden="1"/>
    <row r="21672" hidden="1"/>
    <row r="21673" hidden="1"/>
    <row r="21674" hidden="1"/>
    <row r="21675" hidden="1"/>
    <row r="21676" hidden="1"/>
    <row r="21677" hidden="1"/>
    <row r="21678" hidden="1"/>
    <row r="21679" hidden="1"/>
    <row r="21680" hidden="1"/>
    <row r="21681" hidden="1"/>
    <row r="21682" hidden="1"/>
    <row r="21683" hidden="1"/>
    <row r="21684" hidden="1"/>
    <row r="21685" hidden="1"/>
    <row r="21686" hidden="1"/>
    <row r="21687" hidden="1"/>
    <row r="21688" hidden="1"/>
    <row r="21689" hidden="1"/>
    <row r="21690" hidden="1"/>
    <row r="21691" hidden="1"/>
    <row r="21692" hidden="1"/>
    <row r="21693" hidden="1"/>
    <row r="21694" hidden="1"/>
    <row r="21695" hidden="1"/>
    <row r="21696" hidden="1"/>
    <row r="21697" hidden="1"/>
    <row r="21698" hidden="1"/>
    <row r="21699" hidden="1"/>
    <row r="21700" hidden="1"/>
    <row r="21701" hidden="1"/>
    <row r="21702" hidden="1"/>
    <row r="21703" hidden="1"/>
    <row r="21704" hidden="1"/>
    <row r="21705" hidden="1"/>
    <row r="21706" hidden="1"/>
    <row r="21707" hidden="1"/>
    <row r="21708" hidden="1"/>
    <row r="21709" hidden="1"/>
    <row r="21710" hidden="1"/>
    <row r="21711" hidden="1"/>
    <row r="21712" hidden="1"/>
    <row r="21713" hidden="1"/>
    <row r="21714" hidden="1"/>
    <row r="21715" hidden="1"/>
    <row r="21716" hidden="1"/>
    <row r="21717" hidden="1"/>
    <row r="21718" hidden="1"/>
    <row r="21719" hidden="1"/>
    <row r="21720" hidden="1"/>
    <row r="21721" hidden="1"/>
    <row r="21722" hidden="1"/>
    <row r="21723" hidden="1"/>
    <row r="21724" hidden="1"/>
    <row r="21725" hidden="1"/>
    <row r="21726" hidden="1"/>
    <row r="21727" hidden="1"/>
    <row r="21728" hidden="1"/>
    <row r="21729" hidden="1"/>
    <row r="21730" hidden="1"/>
    <row r="21731" hidden="1"/>
    <row r="21732" hidden="1"/>
    <row r="21733" hidden="1"/>
    <row r="21734" hidden="1"/>
    <row r="21735" hidden="1"/>
    <row r="21736" hidden="1"/>
    <row r="21737" hidden="1"/>
    <row r="21738" hidden="1"/>
    <row r="21739" hidden="1"/>
    <row r="21740" hidden="1"/>
    <row r="21741" hidden="1"/>
    <row r="21742" hidden="1"/>
    <row r="21743" hidden="1"/>
    <row r="21744" hidden="1"/>
    <row r="21745" hidden="1"/>
    <row r="21746" hidden="1"/>
    <row r="21747" hidden="1"/>
    <row r="21748" hidden="1"/>
    <row r="21749" hidden="1"/>
    <row r="21750" hidden="1"/>
    <row r="21751" hidden="1"/>
    <row r="21752" hidden="1"/>
    <row r="21753" hidden="1"/>
    <row r="21754" hidden="1"/>
    <row r="21755" hidden="1"/>
    <row r="21756" hidden="1"/>
    <row r="21757" hidden="1"/>
    <row r="21758" hidden="1"/>
    <row r="21759" hidden="1"/>
    <row r="21760" hidden="1"/>
    <row r="21761" hidden="1"/>
    <row r="21762" hidden="1"/>
    <row r="21763" hidden="1"/>
    <row r="21764" hidden="1"/>
    <row r="21765" hidden="1"/>
    <row r="21766" hidden="1"/>
    <row r="21767" hidden="1"/>
    <row r="21768" hidden="1"/>
    <row r="21769" hidden="1"/>
    <row r="21770" hidden="1"/>
    <row r="21771" hidden="1"/>
    <row r="21772" hidden="1"/>
    <row r="21773" hidden="1"/>
    <row r="21774" hidden="1"/>
    <row r="21775" hidden="1"/>
    <row r="21776" hidden="1"/>
    <row r="21777" hidden="1"/>
    <row r="21778" hidden="1"/>
    <row r="21779" hidden="1"/>
    <row r="21780" hidden="1"/>
    <row r="21781" hidden="1"/>
    <row r="21782" hidden="1"/>
    <row r="21783" hidden="1"/>
    <row r="21784" hidden="1"/>
    <row r="21785" hidden="1"/>
    <row r="21786" hidden="1"/>
    <row r="21787" hidden="1"/>
    <row r="21788" hidden="1"/>
    <row r="21789" hidden="1"/>
    <row r="21790" hidden="1"/>
    <row r="21791" hidden="1"/>
    <row r="21792" hidden="1"/>
    <row r="21793" hidden="1"/>
    <row r="21794" hidden="1"/>
    <row r="21795" hidden="1"/>
    <row r="21796" hidden="1"/>
    <row r="21797" hidden="1"/>
    <row r="21798" hidden="1"/>
    <row r="21799" hidden="1"/>
    <row r="21800" hidden="1"/>
    <row r="21801" hidden="1"/>
    <row r="21802" hidden="1"/>
    <row r="21803" hidden="1"/>
    <row r="21804" hidden="1"/>
    <row r="21805" hidden="1"/>
    <row r="21806" hidden="1"/>
    <row r="21807" hidden="1"/>
    <row r="21808" hidden="1"/>
    <row r="21809" hidden="1"/>
    <row r="21810" hidden="1"/>
    <row r="21811" hidden="1"/>
    <row r="21812" hidden="1"/>
    <row r="21813" hidden="1"/>
    <row r="21814" hidden="1"/>
    <row r="21815" hidden="1"/>
    <row r="21816" hidden="1"/>
    <row r="21817" hidden="1"/>
    <row r="21818" hidden="1"/>
    <row r="21819" hidden="1"/>
    <row r="21820" hidden="1"/>
    <row r="21821" hidden="1"/>
    <row r="21822" hidden="1"/>
    <row r="21823" hidden="1"/>
    <row r="21824" hidden="1"/>
    <row r="21825" hidden="1"/>
    <row r="21826" hidden="1"/>
    <row r="21827" hidden="1"/>
    <row r="21828" hidden="1"/>
    <row r="21829" hidden="1"/>
    <row r="21830" hidden="1"/>
    <row r="21831" hidden="1"/>
    <row r="21832" hidden="1"/>
    <row r="21833" hidden="1"/>
    <row r="21834" hidden="1"/>
    <row r="21835" hidden="1"/>
    <row r="21836" hidden="1"/>
    <row r="21837" hidden="1"/>
    <row r="21838" hidden="1"/>
    <row r="21839" hidden="1"/>
    <row r="21840" hidden="1"/>
    <row r="21841" hidden="1"/>
    <row r="21842" hidden="1"/>
    <row r="21843" hidden="1"/>
    <row r="21844" hidden="1"/>
    <row r="21845" hidden="1"/>
    <row r="21846" hidden="1"/>
    <row r="21847" hidden="1"/>
    <row r="21848" hidden="1"/>
    <row r="21849" hidden="1"/>
    <row r="21850" hidden="1"/>
    <row r="21851" hidden="1"/>
    <row r="21852" hidden="1"/>
    <row r="21853" hidden="1"/>
    <row r="21854" hidden="1"/>
    <row r="21855" hidden="1"/>
    <row r="21856" hidden="1"/>
    <row r="21857" hidden="1"/>
    <row r="21858" hidden="1"/>
    <row r="21859" hidden="1"/>
    <row r="21860" hidden="1"/>
    <row r="21861" hidden="1"/>
    <row r="21862" hidden="1"/>
    <row r="21863" hidden="1"/>
    <row r="21864" hidden="1"/>
    <row r="21865" hidden="1"/>
    <row r="21866" hidden="1"/>
    <row r="21867" hidden="1"/>
    <row r="21868" hidden="1"/>
    <row r="21869" hidden="1"/>
    <row r="21870" hidden="1"/>
    <row r="21871" hidden="1"/>
    <row r="21872" hidden="1"/>
    <row r="21873" hidden="1"/>
    <row r="21874" hidden="1"/>
    <row r="21875" hidden="1"/>
    <row r="21876" hidden="1"/>
    <row r="21877" hidden="1"/>
    <row r="21878" hidden="1"/>
    <row r="21879" hidden="1"/>
    <row r="21880" hidden="1"/>
    <row r="21881" hidden="1"/>
    <row r="21882" hidden="1"/>
    <row r="21883" hidden="1"/>
    <row r="21884" hidden="1"/>
    <row r="21885" hidden="1"/>
    <row r="21886" hidden="1"/>
    <row r="21887" hidden="1"/>
    <row r="21888" hidden="1"/>
    <row r="21889" hidden="1"/>
    <row r="21890" hidden="1"/>
    <row r="21891" hidden="1"/>
    <row r="21892" hidden="1"/>
    <row r="21893" hidden="1"/>
    <row r="21894" hidden="1"/>
    <row r="21895" hidden="1"/>
    <row r="21896" hidden="1"/>
    <row r="21897" hidden="1"/>
    <row r="21898" hidden="1"/>
    <row r="21899" hidden="1"/>
    <row r="21900" hidden="1"/>
    <row r="21901" hidden="1"/>
    <row r="21902" hidden="1"/>
    <row r="21903" hidden="1"/>
    <row r="21904" hidden="1"/>
    <row r="21905" hidden="1"/>
    <row r="21906" hidden="1"/>
    <row r="21907" hidden="1"/>
    <row r="21908" hidden="1"/>
    <row r="21909" hidden="1"/>
    <row r="21910" hidden="1"/>
    <row r="21911" hidden="1"/>
    <row r="21912" hidden="1"/>
    <row r="21913" hidden="1"/>
    <row r="21914" hidden="1"/>
    <row r="21915" hidden="1"/>
    <row r="21916" hidden="1"/>
    <row r="21917" hidden="1"/>
    <row r="21918" hidden="1"/>
    <row r="21919" hidden="1"/>
    <row r="21920" hidden="1"/>
    <row r="21921" hidden="1"/>
    <row r="21922" hidden="1"/>
    <row r="21923" hidden="1"/>
    <row r="21924" hidden="1"/>
    <row r="21925" hidden="1"/>
    <row r="21926" hidden="1"/>
    <row r="21927" hidden="1"/>
    <row r="21928" hidden="1"/>
    <row r="21929" hidden="1"/>
    <row r="21930" hidden="1"/>
    <row r="21931" hidden="1"/>
    <row r="21932" hidden="1"/>
    <row r="21933" hidden="1"/>
    <row r="21934" hidden="1"/>
    <row r="21935" hidden="1"/>
    <row r="21936" hidden="1"/>
    <row r="21937" hidden="1"/>
    <row r="21938" hidden="1"/>
    <row r="21939" hidden="1"/>
    <row r="21940" hidden="1"/>
    <row r="21941" hidden="1"/>
    <row r="21942" hidden="1"/>
    <row r="21943" hidden="1"/>
    <row r="21944" hidden="1"/>
    <row r="21945" hidden="1"/>
    <row r="21946" hidden="1"/>
    <row r="21947" hidden="1"/>
    <row r="21948" hidden="1"/>
    <row r="21949" hidden="1"/>
    <row r="21950" hidden="1"/>
    <row r="21951" hidden="1"/>
    <row r="21952" hidden="1"/>
    <row r="21953" hidden="1"/>
    <row r="21954" hidden="1"/>
    <row r="21955" hidden="1"/>
    <row r="21956" hidden="1"/>
    <row r="21957" hidden="1"/>
    <row r="21958" hidden="1"/>
    <row r="21959" hidden="1"/>
    <row r="21960" hidden="1"/>
    <row r="21961" hidden="1"/>
    <row r="21962" hidden="1"/>
    <row r="21963" hidden="1"/>
    <row r="21964" hidden="1"/>
    <row r="21965" hidden="1"/>
    <row r="21966" hidden="1"/>
    <row r="21967" hidden="1"/>
    <row r="21968" hidden="1"/>
    <row r="21969" hidden="1"/>
    <row r="21970" hidden="1"/>
    <row r="21971" hidden="1"/>
    <row r="21972" hidden="1"/>
    <row r="21973" hidden="1"/>
    <row r="21974" hidden="1"/>
    <row r="21975" hidden="1"/>
    <row r="21976" hidden="1"/>
    <row r="21977" hidden="1"/>
    <row r="21978" hidden="1"/>
    <row r="21979" hidden="1"/>
    <row r="21980" hidden="1"/>
    <row r="21981" hidden="1"/>
    <row r="21982" hidden="1"/>
    <row r="21983" hidden="1"/>
    <row r="21984" hidden="1"/>
    <row r="21985" hidden="1"/>
    <row r="21986" hidden="1"/>
    <row r="21987" hidden="1"/>
    <row r="21988" hidden="1"/>
    <row r="21989" hidden="1"/>
    <row r="21990" hidden="1"/>
    <row r="21991" hidden="1"/>
    <row r="21992" hidden="1"/>
    <row r="21993" hidden="1"/>
    <row r="21994" hidden="1"/>
    <row r="21995" hidden="1"/>
    <row r="21996" hidden="1"/>
    <row r="21997" hidden="1"/>
    <row r="21998" hidden="1"/>
    <row r="21999" hidden="1"/>
    <row r="22000" hidden="1"/>
    <row r="22001" hidden="1"/>
    <row r="22002" hidden="1"/>
    <row r="22003" hidden="1"/>
    <row r="22004" hidden="1"/>
    <row r="22005" hidden="1"/>
    <row r="22006" hidden="1"/>
    <row r="22007" hidden="1"/>
    <row r="22008" hidden="1"/>
    <row r="22009" hidden="1"/>
    <row r="22010" hidden="1"/>
    <row r="22011" hidden="1"/>
    <row r="22012" hidden="1"/>
    <row r="22013" hidden="1"/>
    <row r="22014" hidden="1"/>
    <row r="22015" hidden="1"/>
    <row r="22016" hidden="1"/>
    <row r="22017" hidden="1"/>
    <row r="22018" hidden="1"/>
    <row r="22019" hidden="1"/>
    <row r="22020" hidden="1"/>
    <row r="22021" hidden="1"/>
    <row r="22022" hidden="1"/>
    <row r="22023" hidden="1"/>
    <row r="22024" hidden="1"/>
    <row r="22025" hidden="1"/>
    <row r="22026" hidden="1"/>
    <row r="22027" hidden="1"/>
    <row r="22028" hidden="1"/>
    <row r="22029" hidden="1"/>
    <row r="22030" hidden="1"/>
    <row r="22031" hidden="1"/>
    <row r="22032" hidden="1"/>
    <row r="22033" hidden="1"/>
    <row r="22034" hidden="1"/>
    <row r="22035" hidden="1"/>
    <row r="22036" hidden="1"/>
    <row r="22037" hidden="1"/>
    <row r="22038" hidden="1"/>
    <row r="22039" hidden="1"/>
    <row r="22040" hidden="1"/>
    <row r="22041" hidden="1"/>
    <row r="22042" hidden="1"/>
    <row r="22043" hidden="1"/>
    <row r="22044" hidden="1"/>
    <row r="22045" hidden="1"/>
    <row r="22046" hidden="1"/>
    <row r="22047" hidden="1"/>
    <row r="22048" hidden="1"/>
    <row r="22049" hidden="1"/>
    <row r="22050" hidden="1"/>
    <row r="22051" hidden="1"/>
    <row r="22052" hidden="1"/>
    <row r="22053" hidden="1"/>
    <row r="22054" hidden="1"/>
    <row r="22055" hidden="1"/>
    <row r="22056" hidden="1"/>
    <row r="22057" hidden="1"/>
    <row r="22058" hidden="1"/>
    <row r="22059" hidden="1"/>
    <row r="22060" hidden="1"/>
    <row r="22061" hidden="1"/>
    <row r="22062" hidden="1"/>
    <row r="22063" hidden="1"/>
    <row r="22064" hidden="1"/>
    <row r="22065" hidden="1"/>
    <row r="22066" hidden="1"/>
    <row r="22067" hidden="1"/>
    <row r="22068" hidden="1"/>
    <row r="22069" hidden="1"/>
    <row r="22070" hidden="1"/>
    <row r="22071" hidden="1"/>
    <row r="22072" hidden="1"/>
    <row r="22073" hidden="1"/>
    <row r="22074" hidden="1"/>
    <row r="22075" hidden="1"/>
    <row r="22076" hidden="1"/>
    <row r="22077" hidden="1"/>
    <row r="22078" hidden="1"/>
    <row r="22079" hidden="1"/>
    <row r="22080" hidden="1"/>
    <row r="22081" hidden="1"/>
    <row r="22082" hidden="1"/>
    <row r="22083" hidden="1"/>
    <row r="22084" hidden="1"/>
    <row r="22085" hidden="1"/>
    <row r="22086" hidden="1"/>
    <row r="22087" hidden="1"/>
    <row r="22088" hidden="1"/>
    <row r="22089" hidden="1"/>
    <row r="22090" hidden="1"/>
    <row r="22091" hidden="1"/>
    <row r="22092" hidden="1"/>
    <row r="22093" hidden="1"/>
    <row r="22094" hidden="1"/>
    <row r="22095" hidden="1"/>
    <row r="22096" hidden="1"/>
    <row r="22097" hidden="1"/>
    <row r="22098" hidden="1"/>
    <row r="22099" hidden="1"/>
    <row r="22100" hidden="1"/>
    <row r="22101" hidden="1"/>
    <row r="22102" hidden="1"/>
    <row r="22103" hidden="1"/>
    <row r="22104" hidden="1"/>
    <row r="22105" hidden="1"/>
    <row r="22106" hidden="1"/>
    <row r="22107" hidden="1"/>
    <row r="22108" hidden="1"/>
    <row r="22109" hidden="1"/>
    <row r="22110" hidden="1"/>
    <row r="22111" hidden="1"/>
    <row r="22112" hidden="1"/>
    <row r="22113" hidden="1"/>
    <row r="22114" hidden="1"/>
    <row r="22115" hidden="1"/>
    <row r="22116" hidden="1"/>
    <row r="22117" hidden="1"/>
    <row r="22118" hidden="1"/>
    <row r="22119" hidden="1"/>
    <row r="22120" hidden="1"/>
    <row r="22121" hidden="1"/>
    <row r="22122" hidden="1"/>
    <row r="22123" hidden="1"/>
    <row r="22124" hidden="1"/>
    <row r="22125" hidden="1"/>
    <row r="22126" hidden="1"/>
    <row r="22127" hidden="1"/>
    <row r="22128" hidden="1"/>
    <row r="22129" hidden="1"/>
    <row r="22130" hidden="1"/>
    <row r="22131" hidden="1"/>
    <row r="22132" hidden="1"/>
    <row r="22133" hidden="1"/>
    <row r="22134" hidden="1"/>
    <row r="22135" hidden="1"/>
    <row r="22136" hidden="1"/>
    <row r="22137" hidden="1"/>
    <row r="22138" hidden="1"/>
    <row r="22139" hidden="1"/>
    <row r="22140" hidden="1"/>
    <row r="22141" hidden="1"/>
    <row r="22142" hidden="1"/>
    <row r="22143" hidden="1"/>
    <row r="22144" hidden="1"/>
    <row r="22145" hidden="1"/>
    <row r="22146" hidden="1"/>
    <row r="22147" hidden="1"/>
    <row r="22148" hidden="1"/>
    <row r="22149" hidden="1"/>
    <row r="22150" hidden="1"/>
    <row r="22151" hidden="1"/>
    <row r="22152" hidden="1"/>
    <row r="22153" hidden="1"/>
    <row r="22154" hidden="1"/>
    <row r="22155" hidden="1"/>
    <row r="22156" hidden="1"/>
    <row r="22157" hidden="1"/>
    <row r="22158" hidden="1"/>
    <row r="22159" hidden="1"/>
    <row r="22160" hidden="1"/>
    <row r="22161" hidden="1"/>
    <row r="22162" hidden="1"/>
    <row r="22163" hidden="1"/>
    <row r="22164" hidden="1"/>
    <row r="22165" hidden="1"/>
    <row r="22166" hidden="1"/>
    <row r="22167" hidden="1"/>
    <row r="22168" hidden="1"/>
    <row r="22169" hidden="1"/>
    <row r="22170" hidden="1"/>
    <row r="22171" hidden="1"/>
    <row r="22172" hidden="1"/>
    <row r="22173" hidden="1"/>
    <row r="22174" hidden="1"/>
    <row r="22175" hidden="1"/>
    <row r="22176" hidden="1"/>
    <row r="22177" hidden="1"/>
    <row r="22178" hidden="1"/>
    <row r="22179" hidden="1"/>
    <row r="22180" hidden="1"/>
    <row r="22181" hidden="1"/>
    <row r="22182" hidden="1"/>
    <row r="22183" hidden="1"/>
    <row r="22184" hidden="1"/>
    <row r="22185" hidden="1"/>
    <row r="22186" hidden="1"/>
    <row r="22187" hidden="1"/>
    <row r="22188" hidden="1"/>
    <row r="22189" hidden="1"/>
    <row r="22190" hidden="1"/>
    <row r="22191" hidden="1"/>
    <row r="22192" hidden="1"/>
    <row r="22193" hidden="1"/>
    <row r="22194" hidden="1"/>
    <row r="22195" hidden="1"/>
    <row r="22196" hidden="1"/>
    <row r="22197" hidden="1"/>
    <row r="22198" hidden="1"/>
    <row r="22199" hidden="1"/>
    <row r="22200" hidden="1"/>
    <row r="22201" hidden="1"/>
    <row r="22202" hidden="1"/>
    <row r="22203" hidden="1"/>
    <row r="22204" hidden="1"/>
    <row r="22205" hidden="1"/>
    <row r="22206" hidden="1"/>
    <row r="22207" hidden="1"/>
    <row r="22208" hidden="1"/>
    <row r="22209" hidden="1"/>
    <row r="22210" hidden="1"/>
    <row r="22211" hidden="1"/>
    <row r="22212" hidden="1"/>
    <row r="22213" hidden="1"/>
    <row r="22214" hidden="1"/>
    <row r="22215" hidden="1"/>
    <row r="22216" hidden="1"/>
    <row r="22217" hidden="1"/>
    <row r="22218" hidden="1"/>
    <row r="22219" hidden="1"/>
    <row r="22220" hidden="1"/>
    <row r="22221" hidden="1"/>
    <row r="22222" hidden="1"/>
    <row r="22223" hidden="1"/>
    <row r="22224" hidden="1"/>
    <row r="22225" hidden="1"/>
    <row r="22226" hidden="1"/>
    <row r="22227" hidden="1"/>
    <row r="22228" hidden="1"/>
    <row r="22229" hidden="1"/>
    <row r="22230" hidden="1"/>
    <row r="22231" hidden="1"/>
    <row r="22232" hidden="1"/>
    <row r="22233" hidden="1"/>
    <row r="22234" hidden="1"/>
    <row r="22235" hidden="1"/>
    <row r="22236" hidden="1"/>
    <row r="22237" hidden="1"/>
    <row r="22238" hidden="1"/>
    <row r="22239" hidden="1"/>
    <row r="22240" hidden="1"/>
    <row r="22241" hidden="1"/>
    <row r="22242" hidden="1"/>
    <row r="22243" hidden="1"/>
    <row r="22244" hidden="1"/>
    <row r="22245" hidden="1"/>
    <row r="22246" hidden="1"/>
    <row r="22247" hidden="1"/>
    <row r="22248" hidden="1"/>
    <row r="22249" hidden="1"/>
    <row r="22250" hidden="1"/>
    <row r="22251" hidden="1"/>
    <row r="22252" hidden="1"/>
    <row r="22253" hidden="1"/>
    <row r="22254" hidden="1"/>
    <row r="22255" hidden="1"/>
    <row r="22256" hidden="1"/>
    <row r="22257" hidden="1"/>
    <row r="22258" hidden="1"/>
    <row r="22259" hidden="1"/>
    <row r="22260" hidden="1"/>
    <row r="22261" hidden="1"/>
    <row r="22262" hidden="1"/>
    <row r="22263" hidden="1"/>
    <row r="22264" hidden="1"/>
    <row r="22265" hidden="1"/>
    <row r="22266" hidden="1"/>
    <row r="22267" hidden="1"/>
    <row r="22268" hidden="1"/>
    <row r="22269" hidden="1"/>
    <row r="22270" hidden="1"/>
    <row r="22271" hidden="1"/>
    <row r="22272" hidden="1"/>
    <row r="22273" hidden="1"/>
    <row r="22274" hidden="1"/>
    <row r="22275" hidden="1"/>
    <row r="22276" hidden="1"/>
    <row r="22277" hidden="1"/>
    <row r="22278" hidden="1"/>
    <row r="22279" hidden="1"/>
    <row r="22280" hidden="1"/>
    <row r="22281" hidden="1"/>
    <row r="22282" hidden="1"/>
    <row r="22283" hidden="1"/>
    <row r="22284" hidden="1"/>
    <row r="22285" hidden="1"/>
    <row r="22286" hidden="1"/>
    <row r="22287" hidden="1"/>
    <row r="22288" hidden="1"/>
    <row r="22289" hidden="1"/>
    <row r="22290" hidden="1"/>
    <row r="22291" hidden="1"/>
    <row r="22292" hidden="1"/>
    <row r="22293" hidden="1"/>
    <row r="22294" hidden="1"/>
    <row r="22295" hidden="1"/>
    <row r="22296" hidden="1"/>
    <row r="22297" hidden="1"/>
    <row r="22298" hidden="1"/>
    <row r="22299" hidden="1"/>
    <row r="22300" hidden="1"/>
    <row r="22301" hidden="1"/>
    <row r="22302" hidden="1"/>
    <row r="22303" hidden="1"/>
    <row r="22304" hidden="1"/>
    <row r="22305" hidden="1"/>
    <row r="22306" hidden="1"/>
    <row r="22307" hidden="1"/>
    <row r="22308" hidden="1"/>
    <row r="22309" hidden="1"/>
    <row r="22310" hidden="1"/>
    <row r="22311" hidden="1"/>
    <row r="22312" hidden="1"/>
    <row r="22313" hidden="1"/>
    <row r="22314" hidden="1"/>
    <row r="22315" hidden="1"/>
    <row r="22316" hidden="1"/>
    <row r="22317" hidden="1"/>
    <row r="22318" hidden="1"/>
    <row r="22319" hidden="1"/>
    <row r="22320" hidden="1"/>
    <row r="22321" hidden="1"/>
    <row r="22322" hidden="1"/>
    <row r="22323" hidden="1"/>
    <row r="22324" hidden="1"/>
    <row r="22325" hidden="1"/>
    <row r="22326" hidden="1"/>
    <row r="22327" hidden="1"/>
    <row r="22328" hidden="1"/>
    <row r="22329" hidden="1"/>
    <row r="22330" hidden="1"/>
    <row r="22331" hidden="1"/>
    <row r="22332" hidden="1"/>
    <row r="22333" hidden="1"/>
    <row r="22334" hidden="1"/>
    <row r="22335" hidden="1"/>
    <row r="22336" hidden="1"/>
    <row r="22337" hidden="1"/>
    <row r="22338" hidden="1"/>
    <row r="22339" hidden="1"/>
    <row r="22340" hidden="1"/>
    <row r="22341" hidden="1"/>
    <row r="22342" hidden="1"/>
    <row r="22343" hidden="1"/>
    <row r="22344" hidden="1"/>
    <row r="22345" hidden="1"/>
    <row r="22346" hidden="1"/>
    <row r="22347" hidden="1"/>
    <row r="22348" hidden="1"/>
    <row r="22349" hidden="1"/>
    <row r="22350" hidden="1"/>
    <row r="22351" hidden="1"/>
    <row r="22352" hidden="1"/>
    <row r="22353" hidden="1"/>
    <row r="22354" hidden="1"/>
    <row r="22355" hidden="1"/>
    <row r="22356" hidden="1"/>
    <row r="22357" hidden="1"/>
    <row r="22358" hidden="1"/>
    <row r="22359" hidden="1"/>
    <row r="22360" hidden="1"/>
    <row r="22361" hidden="1"/>
    <row r="22362" hidden="1"/>
    <row r="22363" hidden="1"/>
    <row r="22364" hidden="1"/>
    <row r="22365" hidden="1"/>
    <row r="22366" hidden="1"/>
    <row r="22367" hidden="1"/>
    <row r="22368" hidden="1"/>
    <row r="22369" hidden="1"/>
    <row r="22370" hidden="1"/>
    <row r="22371" hidden="1"/>
    <row r="22372" hidden="1"/>
    <row r="22373" hidden="1"/>
    <row r="22374" hidden="1"/>
    <row r="22375" hidden="1"/>
    <row r="22376" hidden="1"/>
    <row r="22377" hidden="1"/>
    <row r="22378" hidden="1"/>
    <row r="22379" hidden="1"/>
    <row r="22380" hidden="1"/>
    <row r="22381" hidden="1"/>
    <row r="22382" hidden="1"/>
    <row r="22383" hidden="1"/>
    <row r="22384" hidden="1"/>
    <row r="22385" hidden="1"/>
    <row r="22386" hidden="1"/>
    <row r="22387" hidden="1"/>
    <row r="22388" hidden="1"/>
    <row r="22389" hidden="1"/>
    <row r="22390" hidden="1"/>
    <row r="22391" hidden="1"/>
    <row r="22392" hidden="1"/>
    <row r="22393" hidden="1"/>
    <row r="22394" hidden="1"/>
    <row r="22395" hidden="1"/>
    <row r="22396" hidden="1"/>
    <row r="22397" hidden="1"/>
    <row r="22398" hidden="1"/>
    <row r="22399" hidden="1"/>
    <row r="22400" hidden="1"/>
    <row r="22401" hidden="1"/>
    <row r="22402" hidden="1"/>
    <row r="22403" hidden="1"/>
    <row r="22404" hidden="1"/>
    <row r="22405" hidden="1"/>
    <row r="22406" hidden="1"/>
    <row r="22407" hidden="1"/>
    <row r="22408" hidden="1"/>
    <row r="22409" hidden="1"/>
    <row r="22410" hidden="1"/>
    <row r="22411" hidden="1"/>
    <row r="22412" hidden="1"/>
    <row r="22413" hidden="1"/>
    <row r="22414" hidden="1"/>
    <row r="22415" hidden="1"/>
    <row r="22416" hidden="1"/>
    <row r="22417" hidden="1"/>
    <row r="22418" hidden="1"/>
    <row r="22419" hidden="1"/>
    <row r="22420" hidden="1"/>
    <row r="22421" hidden="1"/>
    <row r="22422" hidden="1"/>
    <row r="22423" hidden="1"/>
    <row r="22424" hidden="1"/>
    <row r="22425" hidden="1"/>
    <row r="22426" hidden="1"/>
    <row r="22427" hidden="1"/>
    <row r="22428" hidden="1"/>
    <row r="22429" hidden="1"/>
    <row r="22430" hidden="1"/>
    <row r="22431" hidden="1"/>
    <row r="22432" hidden="1"/>
    <row r="22433" hidden="1"/>
    <row r="22434" hidden="1"/>
    <row r="22435" hidden="1"/>
    <row r="22436" hidden="1"/>
    <row r="22437" hidden="1"/>
    <row r="22438" hidden="1"/>
    <row r="22439" hidden="1"/>
    <row r="22440" hidden="1"/>
    <row r="22441" hidden="1"/>
    <row r="22442" hidden="1"/>
    <row r="22443" hidden="1"/>
    <row r="22444" hidden="1"/>
    <row r="22445" hidden="1"/>
    <row r="22446" hidden="1"/>
    <row r="22447" hidden="1"/>
    <row r="22448" hidden="1"/>
    <row r="22449" hidden="1"/>
    <row r="22450" hidden="1"/>
    <row r="22451" hidden="1"/>
    <row r="22452" hidden="1"/>
    <row r="22453" hidden="1"/>
    <row r="22454" hidden="1"/>
    <row r="22455" hidden="1"/>
    <row r="22456" hidden="1"/>
    <row r="22457" hidden="1"/>
    <row r="22458" hidden="1"/>
    <row r="22459" hidden="1"/>
    <row r="22460" hidden="1"/>
    <row r="22461" hidden="1"/>
    <row r="22462" hidden="1"/>
    <row r="22463" hidden="1"/>
    <row r="22464" hidden="1"/>
    <row r="22465" hidden="1"/>
    <row r="22466" hidden="1"/>
    <row r="22467" hidden="1"/>
    <row r="22468" hidden="1"/>
    <row r="22469" hidden="1"/>
    <row r="22470" hidden="1"/>
    <row r="22471" hidden="1"/>
    <row r="22472" hidden="1"/>
    <row r="22473" hidden="1"/>
    <row r="22474" hidden="1"/>
    <row r="22475" hidden="1"/>
    <row r="22476" hidden="1"/>
    <row r="22477" hidden="1"/>
    <row r="22478" hidden="1"/>
    <row r="22479" hidden="1"/>
    <row r="22480" hidden="1"/>
    <row r="22481" hidden="1"/>
    <row r="22482" hidden="1"/>
    <row r="22483" hidden="1"/>
    <row r="22484" hidden="1"/>
    <row r="22485" hidden="1"/>
    <row r="22486" hidden="1"/>
    <row r="22487" hidden="1"/>
    <row r="22488" hidden="1"/>
    <row r="22489" hidden="1"/>
    <row r="22490" hidden="1"/>
    <row r="22491" hidden="1"/>
    <row r="22492" hidden="1"/>
    <row r="22493" hidden="1"/>
    <row r="22494" hidden="1"/>
    <row r="22495" hidden="1"/>
    <row r="22496" hidden="1"/>
    <row r="22497" hidden="1"/>
    <row r="22498" hidden="1"/>
    <row r="22499" hidden="1"/>
    <row r="22500" hidden="1"/>
    <row r="22501" hidden="1"/>
    <row r="22502" hidden="1"/>
    <row r="22503" hidden="1"/>
    <row r="22504" hidden="1"/>
    <row r="22505" hidden="1"/>
    <row r="22506" hidden="1"/>
    <row r="22507" hidden="1"/>
    <row r="22508" hidden="1"/>
    <row r="22509" hidden="1"/>
    <row r="22510" hidden="1"/>
    <row r="22511" hidden="1"/>
    <row r="22512" hidden="1"/>
    <row r="22513" hidden="1"/>
    <row r="22514" hidden="1"/>
    <row r="22515" hidden="1"/>
    <row r="22516" hidden="1"/>
    <row r="22517" hidden="1"/>
    <row r="22518" hidden="1"/>
    <row r="22519" hidden="1"/>
    <row r="22520" hidden="1"/>
    <row r="22521" hidden="1"/>
    <row r="22522" hidden="1"/>
    <row r="22523" hidden="1"/>
    <row r="22524" hidden="1"/>
    <row r="22525" hidden="1"/>
    <row r="22526" hidden="1"/>
    <row r="22527" hidden="1"/>
    <row r="22528" hidden="1"/>
    <row r="22529" hidden="1"/>
    <row r="22530" hidden="1"/>
    <row r="22531" hidden="1"/>
    <row r="22532" hidden="1"/>
    <row r="22533" hidden="1"/>
    <row r="22534" hidden="1"/>
    <row r="22535" hidden="1"/>
    <row r="22536" hidden="1"/>
    <row r="22537" hidden="1"/>
    <row r="22538" hidden="1"/>
    <row r="22539" hidden="1"/>
    <row r="22540" hidden="1"/>
    <row r="22541" hidden="1"/>
    <row r="22542" hidden="1"/>
    <row r="22543" hidden="1"/>
    <row r="22544" hidden="1"/>
    <row r="22545" hidden="1"/>
    <row r="22546" hidden="1"/>
    <row r="22547" hidden="1"/>
    <row r="22548" hidden="1"/>
    <row r="22549" hidden="1"/>
    <row r="22550" hidden="1"/>
    <row r="22551" hidden="1"/>
    <row r="22552" hidden="1"/>
    <row r="22553" hidden="1"/>
    <row r="22554" hidden="1"/>
    <row r="22555" hidden="1"/>
    <row r="22556" hidden="1"/>
    <row r="22557" hidden="1"/>
    <row r="22558" hidden="1"/>
    <row r="22559" hidden="1"/>
    <row r="22560" hidden="1"/>
    <row r="22561" hidden="1"/>
    <row r="22562" hidden="1"/>
    <row r="22563" hidden="1"/>
    <row r="22564" hidden="1"/>
    <row r="22565" hidden="1"/>
    <row r="22566" hidden="1"/>
    <row r="22567" hidden="1"/>
    <row r="22568" hidden="1"/>
    <row r="22569" hidden="1"/>
    <row r="22570" hidden="1"/>
    <row r="22571" hidden="1"/>
    <row r="22572" hidden="1"/>
    <row r="22573" hidden="1"/>
    <row r="22574" hidden="1"/>
    <row r="22575" hidden="1"/>
    <row r="22576" hidden="1"/>
    <row r="22577" hidden="1"/>
    <row r="22578" hidden="1"/>
    <row r="22579" hidden="1"/>
    <row r="22580" hidden="1"/>
    <row r="22581" hidden="1"/>
    <row r="22582" hidden="1"/>
    <row r="22583" hidden="1"/>
    <row r="22584" hidden="1"/>
    <row r="22585" hidden="1"/>
    <row r="22586" hidden="1"/>
    <row r="22587" hidden="1"/>
    <row r="22588" hidden="1"/>
    <row r="22589" hidden="1"/>
    <row r="22590" hidden="1"/>
    <row r="22591" hidden="1"/>
    <row r="22592" hidden="1"/>
    <row r="22593" hidden="1"/>
    <row r="22594" hidden="1"/>
    <row r="22595" hidden="1"/>
    <row r="22596" hidden="1"/>
    <row r="22597" hidden="1"/>
    <row r="22598" hidden="1"/>
    <row r="22599" hidden="1"/>
    <row r="22600" hidden="1"/>
    <row r="22601" hidden="1"/>
    <row r="22602" hidden="1"/>
    <row r="22603" hidden="1"/>
    <row r="22604" hidden="1"/>
    <row r="22605" hidden="1"/>
    <row r="22606" hidden="1"/>
    <row r="22607" hidden="1"/>
    <row r="22608" hidden="1"/>
    <row r="22609" hidden="1"/>
    <row r="22610" hidden="1"/>
    <row r="22611" hidden="1"/>
    <row r="22612" hidden="1"/>
    <row r="22613" hidden="1"/>
    <row r="22614" hidden="1"/>
    <row r="22615" hidden="1"/>
    <row r="22616" hidden="1"/>
    <row r="22617" hidden="1"/>
    <row r="22618" hidden="1"/>
    <row r="22619" hidden="1"/>
    <row r="22620" hidden="1"/>
    <row r="22621" hidden="1"/>
    <row r="22622" hidden="1"/>
    <row r="22623" hidden="1"/>
    <row r="22624" hidden="1"/>
    <row r="22625" hidden="1"/>
    <row r="22626" hidden="1"/>
    <row r="22627" hidden="1"/>
    <row r="22628" hidden="1"/>
    <row r="22629" hidden="1"/>
    <row r="22630" hidden="1"/>
    <row r="22631" hidden="1"/>
    <row r="22632" hidden="1"/>
    <row r="22633" hidden="1"/>
    <row r="22634" hidden="1"/>
    <row r="22635" hidden="1"/>
    <row r="22636" hidden="1"/>
    <row r="22637" hidden="1"/>
    <row r="22638" hidden="1"/>
    <row r="22639" hidden="1"/>
    <row r="22640" hidden="1"/>
    <row r="22641" hidden="1"/>
    <row r="22642" hidden="1"/>
    <row r="22643" hidden="1"/>
    <row r="22644" hidden="1"/>
    <row r="22645" hidden="1"/>
    <row r="22646" hidden="1"/>
    <row r="22647" hidden="1"/>
    <row r="22648" hidden="1"/>
    <row r="22649" hidden="1"/>
    <row r="22650" hidden="1"/>
    <row r="22651" hidden="1"/>
    <row r="22652" hidden="1"/>
    <row r="22653" hidden="1"/>
    <row r="22654" hidden="1"/>
    <row r="22655" hidden="1"/>
    <row r="22656" hidden="1"/>
    <row r="22657" hidden="1"/>
    <row r="22658" hidden="1"/>
    <row r="22659" hidden="1"/>
    <row r="22660" hidden="1"/>
    <row r="22661" hidden="1"/>
    <row r="22662" hidden="1"/>
    <row r="22663" hidden="1"/>
    <row r="22664" hidden="1"/>
    <row r="22665" hidden="1"/>
    <row r="22666" hidden="1"/>
    <row r="22667" hidden="1"/>
    <row r="22668" hidden="1"/>
    <row r="22669" hidden="1"/>
    <row r="22670" hidden="1"/>
    <row r="22671" hidden="1"/>
    <row r="22672" hidden="1"/>
    <row r="22673" hidden="1"/>
    <row r="22674" hidden="1"/>
    <row r="22675" hidden="1"/>
    <row r="22676" hidden="1"/>
    <row r="22677" hidden="1"/>
    <row r="22678" hidden="1"/>
    <row r="22679" hidden="1"/>
    <row r="22680" hidden="1"/>
    <row r="22681" hidden="1"/>
    <row r="22682" hidden="1"/>
    <row r="22683" hidden="1"/>
    <row r="22684" hidden="1"/>
    <row r="22685" hidden="1"/>
    <row r="22686" hidden="1"/>
    <row r="22687" hidden="1"/>
    <row r="22688" hidden="1"/>
    <row r="22689" hidden="1"/>
    <row r="22690" hidden="1"/>
    <row r="22691" hidden="1"/>
    <row r="22692" hidden="1"/>
    <row r="22693" hidden="1"/>
    <row r="22694" hidden="1"/>
    <row r="22695" hidden="1"/>
    <row r="22696" hidden="1"/>
    <row r="22697" hidden="1"/>
    <row r="22698" hidden="1"/>
    <row r="22699" hidden="1"/>
    <row r="22700" hidden="1"/>
    <row r="22701" hidden="1"/>
    <row r="22702" hidden="1"/>
    <row r="22703" hidden="1"/>
    <row r="22704" hidden="1"/>
    <row r="22705" hidden="1"/>
    <row r="22706" hidden="1"/>
    <row r="22707" hidden="1"/>
    <row r="22708" hidden="1"/>
    <row r="22709" hidden="1"/>
    <row r="22710" hidden="1"/>
    <row r="22711" hidden="1"/>
    <row r="22712" hidden="1"/>
    <row r="22713" hidden="1"/>
    <row r="22714" hidden="1"/>
    <row r="22715" hidden="1"/>
    <row r="22716" hidden="1"/>
    <row r="22717" hidden="1"/>
    <row r="22718" hidden="1"/>
    <row r="22719" hidden="1"/>
    <row r="22720" hidden="1"/>
    <row r="22721" hidden="1"/>
    <row r="22722" hidden="1"/>
    <row r="22723" hidden="1"/>
    <row r="22724" hidden="1"/>
    <row r="22725" hidden="1"/>
    <row r="22726" hidden="1"/>
    <row r="22727" hidden="1"/>
    <row r="22728" hidden="1"/>
    <row r="22729" hidden="1"/>
    <row r="22730" hidden="1"/>
    <row r="22731" hidden="1"/>
    <row r="22732" hidden="1"/>
    <row r="22733" hidden="1"/>
    <row r="22734" hidden="1"/>
    <row r="22735" hidden="1"/>
    <row r="22736" hidden="1"/>
    <row r="22737" hidden="1"/>
    <row r="22738" hidden="1"/>
    <row r="22739" hidden="1"/>
    <row r="22740" hidden="1"/>
    <row r="22741" hidden="1"/>
    <row r="22742" hidden="1"/>
    <row r="22743" hidden="1"/>
    <row r="22744" hidden="1"/>
    <row r="22745" hidden="1"/>
    <row r="22746" hidden="1"/>
    <row r="22747" hidden="1"/>
    <row r="22748" hidden="1"/>
    <row r="22749" hidden="1"/>
    <row r="22750" hidden="1"/>
    <row r="22751" hidden="1"/>
    <row r="22752" hidden="1"/>
    <row r="22753" hidden="1"/>
    <row r="22754" hidden="1"/>
    <row r="22755" hidden="1"/>
    <row r="22756" hidden="1"/>
    <row r="22757" hidden="1"/>
    <row r="22758" hidden="1"/>
    <row r="22759" hidden="1"/>
    <row r="22760" hidden="1"/>
    <row r="22761" hidden="1"/>
    <row r="22762" hidden="1"/>
    <row r="22763" hidden="1"/>
    <row r="22764" hidden="1"/>
    <row r="22765" hidden="1"/>
    <row r="22766" hidden="1"/>
    <row r="22767" hidden="1"/>
    <row r="22768" hidden="1"/>
    <row r="22769" hidden="1"/>
    <row r="22770" hidden="1"/>
    <row r="22771" hidden="1"/>
    <row r="22772" hidden="1"/>
    <row r="22773" hidden="1"/>
    <row r="22774" hidden="1"/>
    <row r="22775" hidden="1"/>
    <row r="22776" hidden="1"/>
    <row r="22777" hidden="1"/>
    <row r="22778" hidden="1"/>
    <row r="22779" hidden="1"/>
    <row r="22780" hidden="1"/>
    <row r="22781" hidden="1"/>
    <row r="22782" hidden="1"/>
    <row r="22783" hidden="1"/>
    <row r="22784" hidden="1"/>
    <row r="22785" hidden="1"/>
    <row r="22786" hidden="1"/>
    <row r="22787" hidden="1"/>
    <row r="22788" hidden="1"/>
    <row r="22789" hidden="1"/>
    <row r="22790" hidden="1"/>
    <row r="22791" hidden="1"/>
    <row r="22792" hidden="1"/>
    <row r="22793" hidden="1"/>
    <row r="22794" hidden="1"/>
    <row r="22795" hidden="1"/>
    <row r="22796" hidden="1"/>
    <row r="22797" hidden="1"/>
    <row r="22798" hidden="1"/>
    <row r="22799" hidden="1"/>
    <row r="22800" hidden="1"/>
    <row r="22801" hidden="1"/>
    <row r="22802" hidden="1"/>
    <row r="22803" hidden="1"/>
    <row r="22804" hidden="1"/>
    <row r="22805" hidden="1"/>
    <row r="22806" hidden="1"/>
    <row r="22807" hidden="1"/>
    <row r="22808" hidden="1"/>
    <row r="22809" hidden="1"/>
    <row r="22810" hidden="1"/>
    <row r="22811" hidden="1"/>
    <row r="22812" hidden="1"/>
    <row r="22813" hidden="1"/>
    <row r="22814" hidden="1"/>
    <row r="22815" hidden="1"/>
    <row r="22816" hidden="1"/>
    <row r="22817" hidden="1"/>
    <row r="22818" hidden="1"/>
    <row r="22819" hidden="1"/>
    <row r="22820" hidden="1"/>
    <row r="22821" hidden="1"/>
    <row r="22822" hidden="1"/>
    <row r="22823" hidden="1"/>
    <row r="22824" hidden="1"/>
    <row r="22825" hidden="1"/>
    <row r="22826" hidden="1"/>
    <row r="22827" hidden="1"/>
    <row r="22828" hidden="1"/>
    <row r="22829" hidden="1"/>
    <row r="22830" hidden="1"/>
    <row r="22831" hidden="1"/>
    <row r="22832" hidden="1"/>
    <row r="22833" hidden="1"/>
    <row r="22834" hidden="1"/>
    <row r="22835" hidden="1"/>
    <row r="22836" hidden="1"/>
    <row r="22837" hidden="1"/>
    <row r="22838" hidden="1"/>
    <row r="22839" hidden="1"/>
    <row r="22840" hidden="1"/>
    <row r="22841" hidden="1"/>
    <row r="22842" hidden="1"/>
    <row r="22843" hidden="1"/>
    <row r="22844" hidden="1"/>
    <row r="22845" hidden="1"/>
    <row r="22846" hidden="1"/>
    <row r="22847" hidden="1"/>
    <row r="22848" hidden="1"/>
    <row r="22849" hidden="1"/>
    <row r="22850" hidden="1"/>
    <row r="22851" hidden="1"/>
    <row r="22852" hidden="1"/>
    <row r="22853" hidden="1"/>
    <row r="22854" hidden="1"/>
    <row r="22855" hidden="1"/>
    <row r="22856" hidden="1"/>
    <row r="22857" hidden="1"/>
    <row r="22858" hidden="1"/>
    <row r="22859" hidden="1"/>
    <row r="22860" hidden="1"/>
    <row r="22861" hidden="1"/>
    <row r="22862" hidden="1"/>
    <row r="22863" hidden="1"/>
    <row r="22864" hidden="1"/>
    <row r="22865" hidden="1"/>
    <row r="22866" hidden="1"/>
    <row r="22867" hidden="1"/>
    <row r="22868" hidden="1"/>
    <row r="22869" hidden="1"/>
    <row r="22870" hidden="1"/>
    <row r="22871" hidden="1"/>
    <row r="22872" hidden="1"/>
    <row r="22873" hidden="1"/>
    <row r="22874" hidden="1"/>
    <row r="22875" hidden="1"/>
    <row r="22876" hidden="1"/>
    <row r="22877" hidden="1"/>
    <row r="22878" hidden="1"/>
    <row r="22879" hidden="1"/>
    <row r="22880" hidden="1"/>
    <row r="22881" hidden="1"/>
    <row r="22882" hidden="1"/>
    <row r="22883" hidden="1"/>
    <row r="22884" hidden="1"/>
    <row r="22885" hidden="1"/>
    <row r="22886" hidden="1"/>
    <row r="22887" hidden="1"/>
    <row r="22888" hidden="1"/>
    <row r="22889" hidden="1"/>
    <row r="22890" hidden="1"/>
    <row r="22891" hidden="1"/>
    <row r="22892" hidden="1"/>
    <row r="22893" hidden="1"/>
    <row r="22894" hidden="1"/>
    <row r="22895" hidden="1"/>
    <row r="22896" hidden="1"/>
    <row r="22897" hidden="1"/>
    <row r="22898" hidden="1"/>
    <row r="22899" hidden="1"/>
    <row r="22900" hidden="1"/>
    <row r="22901" hidden="1"/>
    <row r="22902" hidden="1"/>
    <row r="22903" hidden="1"/>
    <row r="22904" hidden="1"/>
    <row r="22905" hidden="1"/>
    <row r="22906" hidden="1"/>
    <row r="22907" hidden="1"/>
    <row r="22908" hidden="1"/>
    <row r="22909" hidden="1"/>
    <row r="22910" hidden="1"/>
    <row r="22911" hidden="1"/>
    <row r="22912" hidden="1"/>
    <row r="22913" hidden="1"/>
    <row r="22914" hidden="1"/>
    <row r="22915" hidden="1"/>
    <row r="22916" hidden="1"/>
    <row r="22917" hidden="1"/>
    <row r="22918" hidden="1"/>
    <row r="22919" hidden="1"/>
    <row r="22920" hidden="1"/>
    <row r="22921" hidden="1"/>
    <row r="22922" hidden="1"/>
    <row r="22923" hidden="1"/>
    <row r="22924" hidden="1"/>
    <row r="22925" hidden="1"/>
    <row r="22926" hidden="1"/>
    <row r="22927" hidden="1"/>
    <row r="22928" hidden="1"/>
    <row r="22929" hidden="1"/>
    <row r="22930" hidden="1"/>
    <row r="22931" hidden="1"/>
    <row r="22932" hidden="1"/>
    <row r="22933" hidden="1"/>
    <row r="22934" hidden="1"/>
    <row r="22935" hidden="1"/>
    <row r="22936" hidden="1"/>
    <row r="22937" hidden="1"/>
    <row r="22938" hidden="1"/>
    <row r="22939" hidden="1"/>
    <row r="22940" hidden="1"/>
    <row r="22941" hidden="1"/>
    <row r="22942" hidden="1"/>
    <row r="22943" hidden="1"/>
    <row r="22944" hidden="1"/>
    <row r="22945" hidden="1"/>
    <row r="22946" hidden="1"/>
    <row r="22947" hidden="1"/>
    <row r="22948" hidden="1"/>
    <row r="22949" hidden="1"/>
    <row r="22950" hidden="1"/>
    <row r="22951" hidden="1"/>
    <row r="22952" hidden="1"/>
    <row r="22953" hidden="1"/>
    <row r="22954" hidden="1"/>
    <row r="22955" hidden="1"/>
    <row r="22956" hidden="1"/>
    <row r="22957" hidden="1"/>
    <row r="22958" hidden="1"/>
    <row r="22959" hidden="1"/>
    <row r="22960" hidden="1"/>
    <row r="22961" hidden="1"/>
    <row r="22962" hidden="1"/>
    <row r="22963" hidden="1"/>
    <row r="22964" hidden="1"/>
    <row r="22965" hidden="1"/>
    <row r="22966" hidden="1"/>
    <row r="22967" hidden="1"/>
    <row r="22968" hidden="1"/>
    <row r="22969" hidden="1"/>
    <row r="22970" hidden="1"/>
    <row r="22971" hidden="1"/>
    <row r="22972" hidden="1"/>
    <row r="22973" hidden="1"/>
    <row r="22974" hidden="1"/>
    <row r="22975" hidden="1"/>
    <row r="22976" hidden="1"/>
    <row r="22977" hidden="1"/>
    <row r="22978" hidden="1"/>
    <row r="22979" hidden="1"/>
    <row r="22980" hidden="1"/>
    <row r="22981" hidden="1"/>
    <row r="22982" hidden="1"/>
    <row r="22983" hidden="1"/>
    <row r="22984" hidden="1"/>
    <row r="22985" hidden="1"/>
    <row r="22986" hidden="1"/>
    <row r="22987" hidden="1"/>
    <row r="22988" hidden="1"/>
    <row r="22989" hidden="1"/>
    <row r="22990" hidden="1"/>
    <row r="22991" hidden="1"/>
    <row r="22992" hidden="1"/>
    <row r="22993" hidden="1"/>
    <row r="22994" hidden="1"/>
    <row r="22995" hidden="1"/>
    <row r="22996" hidden="1"/>
    <row r="22997" hidden="1"/>
    <row r="22998" hidden="1"/>
    <row r="22999" hidden="1"/>
    <row r="23000" hidden="1"/>
    <row r="23001" hidden="1"/>
    <row r="23002" hidden="1"/>
    <row r="23003" hidden="1"/>
    <row r="23004" hidden="1"/>
    <row r="23005" hidden="1"/>
    <row r="23006" hidden="1"/>
    <row r="23007" hidden="1"/>
    <row r="23008" hidden="1"/>
    <row r="23009" hidden="1"/>
    <row r="23010" hidden="1"/>
    <row r="23011" hidden="1"/>
    <row r="23012" hidden="1"/>
    <row r="23013" hidden="1"/>
    <row r="23014" hidden="1"/>
    <row r="23015" hidden="1"/>
    <row r="23016" hidden="1"/>
    <row r="23017" hidden="1"/>
    <row r="23018" hidden="1"/>
    <row r="23019" hidden="1"/>
    <row r="23020" hidden="1"/>
    <row r="23021" hidden="1"/>
    <row r="23022" hidden="1"/>
    <row r="23023" hidden="1"/>
    <row r="23024" hidden="1"/>
    <row r="23025" hidden="1"/>
    <row r="23026" hidden="1"/>
    <row r="23027" hidden="1"/>
    <row r="23028" hidden="1"/>
    <row r="23029" hidden="1"/>
    <row r="23030" hidden="1"/>
    <row r="23031" hidden="1"/>
    <row r="23032" hidden="1"/>
    <row r="23033" hidden="1"/>
    <row r="23034" hidden="1"/>
    <row r="23035" hidden="1"/>
    <row r="23036" hidden="1"/>
    <row r="23037" hidden="1"/>
    <row r="23038" hidden="1"/>
    <row r="23039" hidden="1"/>
    <row r="23040" hidden="1"/>
    <row r="23041" hidden="1"/>
    <row r="23042" hidden="1"/>
    <row r="23043" hidden="1"/>
    <row r="23044" hidden="1"/>
    <row r="23045" hidden="1"/>
    <row r="23046" hidden="1"/>
    <row r="23047" hidden="1"/>
    <row r="23048" hidden="1"/>
    <row r="23049" hidden="1"/>
    <row r="23050" hidden="1"/>
    <row r="23051" hidden="1"/>
    <row r="23052" hidden="1"/>
    <row r="23053" hidden="1"/>
    <row r="23054" hidden="1"/>
    <row r="23055" hidden="1"/>
    <row r="23056" hidden="1"/>
    <row r="23057" hidden="1"/>
    <row r="23058" hidden="1"/>
    <row r="23059" hidden="1"/>
    <row r="23060" hidden="1"/>
    <row r="23061" hidden="1"/>
    <row r="23062" hidden="1"/>
    <row r="23063" hidden="1"/>
    <row r="23064" hidden="1"/>
    <row r="23065" hidden="1"/>
    <row r="23066" hidden="1"/>
    <row r="23067" hidden="1"/>
    <row r="23068" hidden="1"/>
    <row r="23069" hidden="1"/>
    <row r="23070" hidden="1"/>
    <row r="23071" hidden="1"/>
    <row r="23072" hidden="1"/>
    <row r="23073" hidden="1"/>
    <row r="23074" hidden="1"/>
    <row r="23075" hidden="1"/>
    <row r="23076" hidden="1"/>
    <row r="23077" hidden="1"/>
    <row r="23078" hidden="1"/>
    <row r="23079" hidden="1"/>
    <row r="23080" hidden="1"/>
    <row r="23081" hidden="1"/>
    <row r="23082" hidden="1"/>
    <row r="23083" hidden="1"/>
    <row r="23084" hidden="1"/>
    <row r="23085" hidden="1"/>
    <row r="23086" hidden="1"/>
    <row r="23087" hidden="1"/>
    <row r="23088" hidden="1"/>
    <row r="23089" hidden="1"/>
    <row r="23090" hidden="1"/>
    <row r="23091" hidden="1"/>
    <row r="23092" hidden="1"/>
    <row r="23093" hidden="1"/>
    <row r="23094" hidden="1"/>
    <row r="23095" hidden="1"/>
    <row r="23096" hidden="1"/>
    <row r="23097" hidden="1"/>
    <row r="23098" hidden="1"/>
    <row r="23099" hidden="1"/>
    <row r="23100" hidden="1"/>
    <row r="23101" hidden="1"/>
    <row r="23102" hidden="1"/>
    <row r="23103" hidden="1"/>
    <row r="23104" hidden="1"/>
    <row r="23105" hidden="1"/>
    <row r="23106" hidden="1"/>
    <row r="23107" hidden="1"/>
    <row r="23108" hidden="1"/>
    <row r="23109" hidden="1"/>
    <row r="23110" hidden="1"/>
    <row r="23111" hidden="1"/>
    <row r="23112" hidden="1"/>
    <row r="23113" hidden="1"/>
    <row r="23114" hidden="1"/>
    <row r="23115" hidden="1"/>
    <row r="23116" hidden="1"/>
    <row r="23117" hidden="1"/>
    <row r="23118" hidden="1"/>
    <row r="23119" hidden="1"/>
    <row r="23120" hidden="1"/>
    <row r="23121" hidden="1"/>
    <row r="23122" hidden="1"/>
    <row r="23123" hidden="1"/>
    <row r="23124" hidden="1"/>
    <row r="23125" hidden="1"/>
    <row r="23126" hidden="1"/>
    <row r="23127" hidden="1"/>
    <row r="23128" hidden="1"/>
    <row r="23129" hidden="1"/>
    <row r="23130" hidden="1"/>
    <row r="23131" hidden="1"/>
    <row r="23132" hidden="1"/>
    <row r="23133" hidden="1"/>
    <row r="23134" hidden="1"/>
    <row r="23135" hidden="1"/>
    <row r="23136" hidden="1"/>
    <row r="23137" hidden="1"/>
    <row r="23138" hidden="1"/>
    <row r="23139" hidden="1"/>
    <row r="23140" hidden="1"/>
    <row r="23141" hidden="1"/>
    <row r="23142" hidden="1"/>
    <row r="23143" hidden="1"/>
    <row r="23144" hidden="1"/>
    <row r="23145" hidden="1"/>
    <row r="23146" hidden="1"/>
    <row r="23147" hidden="1"/>
    <row r="23148" hidden="1"/>
    <row r="23149" hidden="1"/>
    <row r="23150" hidden="1"/>
    <row r="23151" hidden="1"/>
    <row r="23152" hidden="1"/>
    <row r="23153" hidden="1"/>
    <row r="23154" hidden="1"/>
    <row r="23155" hidden="1"/>
    <row r="23156" hidden="1"/>
    <row r="23157" hidden="1"/>
    <row r="23158" hidden="1"/>
    <row r="23159" hidden="1"/>
    <row r="23160" hidden="1"/>
    <row r="23161" hidden="1"/>
    <row r="23162" hidden="1"/>
    <row r="23163" hidden="1"/>
    <row r="23164" hidden="1"/>
    <row r="23165" hidden="1"/>
    <row r="23166" hidden="1"/>
    <row r="23167" hidden="1"/>
    <row r="23168" hidden="1"/>
    <row r="23169" hidden="1"/>
    <row r="23170" hidden="1"/>
    <row r="23171" hidden="1"/>
    <row r="23172" hidden="1"/>
    <row r="23173" hidden="1"/>
    <row r="23174" hidden="1"/>
    <row r="23175" hidden="1"/>
    <row r="23176" hidden="1"/>
    <row r="23177" hidden="1"/>
    <row r="23178" hidden="1"/>
    <row r="23179" hidden="1"/>
    <row r="23180" hidden="1"/>
    <row r="23181" hidden="1"/>
    <row r="23182" hidden="1"/>
    <row r="23183" hidden="1"/>
    <row r="23184" hidden="1"/>
    <row r="23185" hidden="1"/>
    <row r="23186" hidden="1"/>
    <row r="23187" hidden="1"/>
    <row r="23188" hidden="1"/>
    <row r="23189" hidden="1"/>
    <row r="23190" hidden="1"/>
    <row r="23191" hidden="1"/>
    <row r="23192" hidden="1"/>
    <row r="23193" hidden="1"/>
    <row r="23194" hidden="1"/>
    <row r="23195" hidden="1"/>
    <row r="23196" hidden="1"/>
    <row r="23197" hidden="1"/>
    <row r="23198" hidden="1"/>
    <row r="23199" hidden="1"/>
    <row r="23200" hidden="1"/>
    <row r="23201" hidden="1"/>
    <row r="23202" hidden="1"/>
    <row r="23203" hidden="1"/>
    <row r="23204" hidden="1"/>
    <row r="23205" hidden="1"/>
    <row r="23206" hidden="1"/>
    <row r="23207" hidden="1"/>
    <row r="23208" hidden="1"/>
    <row r="23209" hidden="1"/>
    <row r="23210" hidden="1"/>
    <row r="23211" hidden="1"/>
    <row r="23212" hidden="1"/>
    <row r="23213" hidden="1"/>
    <row r="23214" hidden="1"/>
    <row r="23215" hidden="1"/>
    <row r="23216" hidden="1"/>
    <row r="23217" hidden="1"/>
    <row r="23218" hidden="1"/>
    <row r="23219" hidden="1"/>
    <row r="23220" hidden="1"/>
    <row r="23221" hidden="1"/>
    <row r="23222" hidden="1"/>
    <row r="23223" hidden="1"/>
    <row r="23224" hidden="1"/>
    <row r="23225" hidden="1"/>
    <row r="23226" hidden="1"/>
    <row r="23227" hidden="1"/>
    <row r="23228" hidden="1"/>
    <row r="23229" hidden="1"/>
    <row r="23230" hidden="1"/>
    <row r="23231" hidden="1"/>
    <row r="23232" hidden="1"/>
    <row r="23233" hidden="1"/>
    <row r="23234" hidden="1"/>
    <row r="23235" hidden="1"/>
    <row r="23236" hidden="1"/>
    <row r="23237" hidden="1"/>
    <row r="23238" hidden="1"/>
    <row r="23239" hidden="1"/>
    <row r="23240" hidden="1"/>
    <row r="23241" hidden="1"/>
    <row r="23242" hidden="1"/>
    <row r="23243" hidden="1"/>
    <row r="23244" hidden="1"/>
    <row r="23245" hidden="1"/>
    <row r="23246" hidden="1"/>
    <row r="23247" hidden="1"/>
    <row r="23248" hidden="1"/>
    <row r="23249" hidden="1"/>
    <row r="23250" hidden="1"/>
    <row r="23251" hidden="1"/>
    <row r="23252" hidden="1"/>
    <row r="23253" hidden="1"/>
    <row r="23254" hidden="1"/>
    <row r="23255" hidden="1"/>
    <row r="23256" hidden="1"/>
    <row r="23257" hidden="1"/>
    <row r="23258" hidden="1"/>
    <row r="23259" hidden="1"/>
    <row r="23260" hidden="1"/>
    <row r="23261" hidden="1"/>
    <row r="23262" hidden="1"/>
    <row r="23263" hidden="1"/>
    <row r="23264" hidden="1"/>
    <row r="23265" hidden="1"/>
    <row r="23266" hidden="1"/>
    <row r="23267" hidden="1"/>
    <row r="23268" hidden="1"/>
    <row r="23269" hidden="1"/>
    <row r="23270" hidden="1"/>
    <row r="23271" hidden="1"/>
    <row r="23272" hidden="1"/>
    <row r="23273" hidden="1"/>
    <row r="23274" hidden="1"/>
    <row r="23275" hidden="1"/>
    <row r="23276" hidden="1"/>
    <row r="23277" hidden="1"/>
    <row r="23278" hidden="1"/>
    <row r="23279" hidden="1"/>
    <row r="23280" hidden="1"/>
    <row r="23281" hidden="1"/>
    <row r="23282" hidden="1"/>
    <row r="23283" hidden="1"/>
    <row r="23284" hidden="1"/>
    <row r="23285" hidden="1"/>
    <row r="23286" hidden="1"/>
    <row r="23287" hidden="1"/>
    <row r="23288" hidden="1"/>
    <row r="23289" hidden="1"/>
    <row r="23290" hidden="1"/>
    <row r="23291" hidden="1"/>
    <row r="23292" hidden="1"/>
    <row r="23293" hidden="1"/>
    <row r="23294" hidden="1"/>
    <row r="23295" hidden="1"/>
    <row r="23296" hidden="1"/>
    <row r="23297" hidden="1"/>
    <row r="23298" hidden="1"/>
    <row r="23299" hidden="1"/>
    <row r="23300" hidden="1"/>
    <row r="23301" hidden="1"/>
    <row r="23302" hidden="1"/>
    <row r="23303" hidden="1"/>
    <row r="23304" hidden="1"/>
    <row r="23305" hidden="1"/>
    <row r="23306" hidden="1"/>
    <row r="23307" hidden="1"/>
    <row r="23308" hidden="1"/>
    <row r="23309" hidden="1"/>
    <row r="23310" hidden="1"/>
    <row r="23311" hidden="1"/>
    <row r="23312" hidden="1"/>
    <row r="23313" hidden="1"/>
    <row r="23314" hidden="1"/>
    <row r="23315" hidden="1"/>
    <row r="23316" hidden="1"/>
    <row r="23317" hidden="1"/>
    <row r="23318" hidden="1"/>
    <row r="23319" hidden="1"/>
    <row r="23320" hidden="1"/>
    <row r="23321" hidden="1"/>
    <row r="23322" hidden="1"/>
    <row r="23323" hidden="1"/>
    <row r="23324" hidden="1"/>
    <row r="23325" hidden="1"/>
    <row r="23326" hidden="1"/>
    <row r="23327" hidden="1"/>
    <row r="23328" hidden="1"/>
    <row r="23329" hidden="1"/>
    <row r="23330" hidden="1"/>
    <row r="23331" hidden="1"/>
    <row r="23332" hidden="1"/>
    <row r="23333" hidden="1"/>
    <row r="23334" hidden="1"/>
    <row r="23335" hidden="1"/>
    <row r="23336" hidden="1"/>
    <row r="23337" hidden="1"/>
    <row r="23338" hidden="1"/>
    <row r="23339" hidden="1"/>
    <row r="23340" hidden="1"/>
    <row r="23341" hidden="1"/>
    <row r="23342" hidden="1"/>
    <row r="23343" hidden="1"/>
    <row r="23344" hidden="1"/>
    <row r="23345" hidden="1"/>
    <row r="23346" hidden="1"/>
    <row r="23347" hidden="1"/>
    <row r="23348" hidden="1"/>
    <row r="23349" hidden="1"/>
    <row r="23350" hidden="1"/>
    <row r="23351" hidden="1"/>
    <row r="23352" hidden="1"/>
    <row r="23353" hidden="1"/>
    <row r="23354" hidden="1"/>
    <row r="23355" hidden="1"/>
    <row r="23356" hidden="1"/>
    <row r="23357" hidden="1"/>
    <row r="23358" hidden="1"/>
    <row r="23359" hidden="1"/>
    <row r="23360" hidden="1"/>
    <row r="23361" hidden="1"/>
    <row r="23362" hidden="1"/>
    <row r="23363" hidden="1"/>
    <row r="23364" hidden="1"/>
    <row r="23365" hidden="1"/>
    <row r="23366" hidden="1"/>
    <row r="23367" hidden="1"/>
    <row r="23368" hidden="1"/>
    <row r="23369" hidden="1"/>
    <row r="23370" hidden="1"/>
    <row r="23371" hidden="1"/>
    <row r="23372" hidden="1"/>
    <row r="23373" hidden="1"/>
    <row r="23374" hidden="1"/>
    <row r="23375" hidden="1"/>
    <row r="23376" hidden="1"/>
    <row r="23377" hidden="1"/>
    <row r="23378" hidden="1"/>
    <row r="23379" hidden="1"/>
    <row r="23380" hidden="1"/>
    <row r="23381" hidden="1"/>
    <row r="23382" hidden="1"/>
    <row r="23383" hidden="1"/>
    <row r="23384" hidden="1"/>
    <row r="23385" hidden="1"/>
    <row r="23386" hidden="1"/>
    <row r="23387" hidden="1"/>
    <row r="23388" hidden="1"/>
    <row r="23389" hidden="1"/>
    <row r="23390" hidden="1"/>
    <row r="23391" hidden="1"/>
    <row r="23392" hidden="1"/>
    <row r="23393" hidden="1"/>
    <row r="23394" hidden="1"/>
    <row r="23395" hidden="1"/>
    <row r="23396" hidden="1"/>
    <row r="23397" hidden="1"/>
    <row r="23398" hidden="1"/>
    <row r="23399" hidden="1"/>
    <row r="23400" hidden="1"/>
    <row r="23401" hidden="1"/>
    <row r="23402" hidden="1"/>
    <row r="23403" hidden="1"/>
    <row r="23404" hidden="1"/>
    <row r="23405" hidden="1"/>
    <row r="23406" hidden="1"/>
    <row r="23407" hidden="1"/>
    <row r="23408" hidden="1"/>
    <row r="23409" hidden="1"/>
    <row r="23410" hidden="1"/>
    <row r="23411" hidden="1"/>
    <row r="23412" hidden="1"/>
    <row r="23413" hidden="1"/>
    <row r="23414" hidden="1"/>
    <row r="23415" hidden="1"/>
    <row r="23416" hidden="1"/>
    <row r="23417" hidden="1"/>
    <row r="23418" hidden="1"/>
    <row r="23419" hidden="1"/>
    <row r="23420" hidden="1"/>
    <row r="23421" hidden="1"/>
    <row r="23422" hidden="1"/>
    <row r="23423" hidden="1"/>
    <row r="23424" hidden="1"/>
    <row r="23425" hidden="1"/>
    <row r="23426" hidden="1"/>
    <row r="23427" hidden="1"/>
    <row r="23428" hidden="1"/>
    <row r="23429" hidden="1"/>
    <row r="23430" hidden="1"/>
    <row r="23431" hidden="1"/>
    <row r="23432" hidden="1"/>
    <row r="23433" hidden="1"/>
    <row r="23434" hidden="1"/>
    <row r="23435" hidden="1"/>
    <row r="23436" hidden="1"/>
    <row r="23437" hidden="1"/>
    <row r="23438" hidden="1"/>
    <row r="23439" hidden="1"/>
    <row r="23440" hidden="1"/>
    <row r="23441" hidden="1"/>
    <row r="23442" hidden="1"/>
    <row r="23443" hidden="1"/>
    <row r="23444" hidden="1"/>
    <row r="23445" hidden="1"/>
    <row r="23446" hidden="1"/>
    <row r="23447" hidden="1"/>
    <row r="23448" hidden="1"/>
    <row r="23449" hidden="1"/>
    <row r="23450" hidden="1"/>
    <row r="23451" hidden="1"/>
    <row r="23452" hidden="1"/>
    <row r="23453" hidden="1"/>
    <row r="23454" hidden="1"/>
    <row r="23455" hidden="1"/>
    <row r="23456" hidden="1"/>
    <row r="23457" hidden="1"/>
    <row r="23458" hidden="1"/>
    <row r="23459" hidden="1"/>
    <row r="23460" hidden="1"/>
    <row r="23461" hidden="1"/>
    <row r="23462" hidden="1"/>
    <row r="23463" hidden="1"/>
    <row r="23464" hidden="1"/>
    <row r="23465" hidden="1"/>
    <row r="23466" hidden="1"/>
    <row r="23467" hidden="1"/>
    <row r="23468" hidden="1"/>
    <row r="23469" hidden="1"/>
    <row r="23470" hidden="1"/>
    <row r="23471" hidden="1"/>
    <row r="23472" hidden="1"/>
    <row r="23473" hidden="1"/>
    <row r="23474" hidden="1"/>
    <row r="23475" hidden="1"/>
    <row r="23476" hidden="1"/>
    <row r="23477" hidden="1"/>
    <row r="23478" hidden="1"/>
    <row r="23479" hidden="1"/>
    <row r="23480" hidden="1"/>
    <row r="23481" hidden="1"/>
    <row r="23482" hidden="1"/>
    <row r="23483" hidden="1"/>
    <row r="23484" hidden="1"/>
    <row r="23485" hidden="1"/>
    <row r="23486" hidden="1"/>
    <row r="23487" hidden="1"/>
    <row r="23488" hidden="1"/>
    <row r="23489" hidden="1"/>
    <row r="23490" hidden="1"/>
    <row r="23491" hidden="1"/>
    <row r="23492" hidden="1"/>
    <row r="23493" hidden="1"/>
    <row r="23494" hidden="1"/>
    <row r="23495" hidden="1"/>
    <row r="23496" hidden="1"/>
    <row r="23497" hidden="1"/>
    <row r="23498" hidden="1"/>
    <row r="23499" hidden="1"/>
    <row r="23500" hidden="1"/>
    <row r="23501" hidden="1"/>
    <row r="23502" hidden="1"/>
    <row r="23503" hidden="1"/>
    <row r="23504" hidden="1"/>
    <row r="23505" hidden="1"/>
    <row r="23506" hidden="1"/>
    <row r="23507" hidden="1"/>
    <row r="23508" hidden="1"/>
    <row r="23509" hidden="1"/>
    <row r="23510" hidden="1"/>
    <row r="23511" hidden="1"/>
    <row r="23512" hidden="1"/>
    <row r="23513" hidden="1"/>
    <row r="23514" hidden="1"/>
    <row r="23515" hidden="1"/>
    <row r="23516" hidden="1"/>
    <row r="23517" hidden="1"/>
    <row r="23518" hidden="1"/>
    <row r="23519" hidden="1"/>
    <row r="23520" hidden="1"/>
    <row r="23521" hidden="1"/>
    <row r="23522" hidden="1"/>
    <row r="23523" hidden="1"/>
    <row r="23524" hidden="1"/>
    <row r="23525" hidden="1"/>
    <row r="23526" hidden="1"/>
    <row r="23527" hidden="1"/>
    <row r="23528" hidden="1"/>
    <row r="23529" hidden="1"/>
    <row r="23530" hidden="1"/>
    <row r="23531" hidden="1"/>
    <row r="23532" hidden="1"/>
    <row r="23533" hidden="1"/>
    <row r="23534" hidden="1"/>
    <row r="23535" hidden="1"/>
    <row r="23536" hidden="1"/>
    <row r="23537" hidden="1"/>
    <row r="23538" hidden="1"/>
    <row r="23539" hidden="1"/>
    <row r="23540" hidden="1"/>
    <row r="23541" hidden="1"/>
    <row r="23542" hidden="1"/>
    <row r="23543" hidden="1"/>
    <row r="23544" hidden="1"/>
    <row r="23545" hidden="1"/>
    <row r="23546" hidden="1"/>
    <row r="23547" hidden="1"/>
    <row r="23548" hidden="1"/>
    <row r="23549" hidden="1"/>
    <row r="23550" hidden="1"/>
    <row r="23551" hidden="1"/>
    <row r="23552" hidden="1"/>
    <row r="23553" hidden="1"/>
    <row r="23554" hidden="1"/>
    <row r="23555" hidden="1"/>
    <row r="23556" hidden="1"/>
    <row r="23557" hidden="1"/>
    <row r="23558" hidden="1"/>
    <row r="23559" hidden="1"/>
    <row r="23560" hidden="1"/>
    <row r="23561" hidden="1"/>
    <row r="23562" hidden="1"/>
    <row r="23563" hidden="1"/>
    <row r="23564" hidden="1"/>
    <row r="23565" hidden="1"/>
    <row r="23566" hidden="1"/>
    <row r="23567" hidden="1"/>
    <row r="23568" hidden="1"/>
    <row r="23569" hidden="1"/>
    <row r="23570" hidden="1"/>
    <row r="23571" hidden="1"/>
    <row r="23572" hidden="1"/>
    <row r="23573" hidden="1"/>
    <row r="23574" hidden="1"/>
    <row r="23575" hidden="1"/>
    <row r="23576" hidden="1"/>
    <row r="23577" hidden="1"/>
    <row r="23578" hidden="1"/>
    <row r="23579" hidden="1"/>
    <row r="23580" hidden="1"/>
    <row r="23581" hidden="1"/>
    <row r="23582" hidden="1"/>
    <row r="23583" hidden="1"/>
    <row r="23584" hidden="1"/>
    <row r="23585" hidden="1"/>
    <row r="23586" hidden="1"/>
    <row r="23587" hidden="1"/>
    <row r="23588" hidden="1"/>
    <row r="23589" hidden="1"/>
    <row r="23590" hidden="1"/>
    <row r="23591" hidden="1"/>
    <row r="23592" hidden="1"/>
    <row r="23593" hidden="1"/>
    <row r="23594" hidden="1"/>
    <row r="23595" hidden="1"/>
    <row r="23596" hidden="1"/>
    <row r="23597" hidden="1"/>
    <row r="23598" hidden="1"/>
    <row r="23599" hidden="1"/>
    <row r="23600" hidden="1"/>
    <row r="23601" hidden="1"/>
    <row r="23602" hidden="1"/>
    <row r="23603" hidden="1"/>
    <row r="23604" hidden="1"/>
    <row r="23605" hidden="1"/>
    <row r="23606" hidden="1"/>
    <row r="23607" hidden="1"/>
    <row r="23608" hidden="1"/>
    <row r="23609" hidden="1"/>
    <row r="23610" hidden="1"/>
    <row r="23611" hidden="1"/>
    <row r="23612" hidden="1"/>
    <row r="23613" hidden="1"/>
    <row r="23614" hidden="1"/>
    <row r="23615" hidden="1"/>
    <row r="23616" hidden="1"/>
    <row r="23617" hidden="1"/>
    <row r="23618" hidden="1"/>
    <row r="23619" hidden="1"/>
    <row r="23620" hidden="1"/>
    <row r="23621" hidden="1"/>
    <row r="23622" hidden="1"/>
    <row r="23623" hidden="1"/>
    <row r="23624" hidden="1"/>
    <row r="23625" hidden="1"/>
    <row r="23626" hidden="1"/>
    <row r="23627" hidden="1"/>
    <row r="23628" hidden="1"/>
    <row r="23629" hidden="1"/>
    <row r="23630" hidden="1"/>
    <row r="23631" hidden="1"/>
    <row r="23632" hidden="1"/>
    <row r="23633" hidden="1"/>
    <row r="23634" hidden="1"/>
    <row r="23635" hidden="1"/>
    <row r="23636" hidden="1"/>
    <row r="23637" hidden="1"/>
    <row r="23638" hidden="1"/>
    <row r="23639" hidden="1"/>
    <row r="23640" hidden="1"/>
    <row r="23641" hidden="1"/>
    <row r="23642" hidden="1"/>
    <row r="23643" hidden="1"/>
    <row r="23644" hidden="1"/>
    <row r="23645" hidden="1"/>
    <row r="23646" hidden="1"/>
    <row r="23647" hidden="1"/>
    <row r="23648" hidden="1"/>
    <row r="23649" hidden="1"/>
    <row r="23650" hidden="1"/>
    <row r="23651" hidden="1"/>
    <row r="23652" hidden="1"/>
    <row r="23653" hidden="1"/>
    <row r="23654" hidden="1"/>
    <row r="23655" hidden="1"/>
    <row r="23656" hidden="1"/>
    <row r="23657" hidden="1"/>
    <row r="23658" hidden="1"/>
    <row r="23659" hidden="1"/>
    <row r="23660" hidden="1"/>
    <row r="23661" hidden="1"/>
    <row r="23662" hidden="1"/>
    <row r="23663" hidden="1"/>
    <row r="23664" hidden="1"/>
    <row r="23665" hidden="1"/>
    <row r="23666" hidden="1"/>
    <row r="23667" hidden="1"/>
    <row r="23668" hidden="1"/>
    <row r="23669" hidden="1"/>
    <row r="23670" hidden="1"/>
    <row r="23671" hidden="1"/>
    <row r="23672" hidden="1"/>
    <row r="23673" hidden="1"/>
    <row r="23674" hidden="1"/>
    <row r="23675" hidden="1"/>
    <row r="23676" hidden="1"/>
    <row r="23677" hidden="1"/>
    <row r="23678" hidden="1"/>
    <row r="23679" hidden="1"/>
    <row r="23680" hidden="1"/>
    <row r="23681" hidden="1"/>
    <row r="23682" hidden="1"/>
    <row r="23683" hidden="1"/>
    <row r="23684" hidden="1"/>
    <row r="23685" hidden="1"/>
    <row r="23686" hidden="1"/>
    <row r="23687" hidden="1"/>
    <row r="23688" hidden="1"/>
    <row r="23689" hidden="1"/>
    <row r="23690" hidden="1"/>
    <row r="23691" hidden="1"/>
    <row r="23692" hidden="1"/>
    <row r="23693" hidden="1"/>
    <row r="23694" hidden="1"/>
    <row r="23695" hidden="1"/>
    <row r="23696" hidden="1"/>
    <row r="23697" hidden="1"/>
    <row r="23698" hidden="1"/>
    <row r="23699" hidden="1"/>
    <row r="23700" hidden="1"/>
    <row r="23701" hidden="1"/>
    <row r="23702" hidden="1"/>
    <row r="23703" hidden="1"/>
    <row r="23704" hidden="1"/>
    <row r="23705" hidden="1"/>
    <row r="23706" hidden="1"/>
    <row r="23707" hidden="1"/>
    <row r="23708" hidden="1"/>
    <row r="23709" hidden="1"/>
    <row r="23710" hidden="1"/>
    <row r="23711" hidden="1"/>
    <row r="23712" hidden="1"/>
    <row r="23713" hidden="1"/>
    <row r="23714" hidden="1"/>
    <row r="23715" hidden="1"/>
    <row r="23716" hidden="1"/>
    <row r="23717" hidden="1"/>
    <row r="23718" hidden="1"/>
    <row r="23719" hidden="1"/>
    <row r="23720" hidden="1"/>
    <row r="23721" hidden="1"/>
    <row r="23722" hidden="1"/>
    <row r="23723" hidden="1"/>
    <row r="23724" hidden="1"/>
    <row r="23725" hidden="1"/>
    <row r="23726" hidden="1"/>
    <row r="23727" hidden="1"/>
    <row r="23728" hidden="1"/>
    <row r="23729" hidden="1"/>
    <row r="23730" hidden="1"/>
    <row r="23731" hidden="1"/>
    <row r="23732" hidden="1"/>
    <row r="23733" hidden="1"/>
    <row r="23734" hidden="1"/>
    <row r="23735" hidden="1"/>
    <row r="23736" hidden="1"/>
    <row r="23737" hidden="1"/>
    <row r="23738" hidden="1"/>
    <row r="23739" hidden="1"/>
    <row r="23740" hidden="1"/>
    <row r="23741" hidden="1"/>
    <row r="23742" hidden="1"/>
    <row r="23743" hidden="1"/>
    <row r="23744" hidden="1"/>
    <row r="23745" hidden="1"/>
    <row r="23746" hidden="1"/>
    <row r="23747" hidden="1"/>
    <row r="23748" hidden="1"/>
    <row r="23749" hidden="1"/>
    <row r="23750" hidden="1"/>
    <row r="23751" hidden="1"/>
    <row r="23752" hidden="1"/>
    <row r="23753" hidden="1"/>
    <row r="23754" hidden="1"/>
    <row r="23755" hidden="1"/>
    <row r="23756" hidden="1"/>
    <row r="23757" hidden="1"/>
    <row r="23758" hidden="1"/>
    <row r="23759" hidden="1"/>
    <row r="23760" hidden="1"/>
    <row r="23761" hidden="1"/>
    <row r="23762" hidden="1"/>
    <row r="23763" hidden="1"/>
    <row r="23764" hidden="1"/>
    <row r="23765" hidden="1"/>
    <row r="23766" hidden="1"/>
    <row r="23767" hidden="1"/>
    <row r="23768" hidden="1"/>
    <row r="23769" hidden="1"/>
    <row r="23770" hidden="1"/>
    <row r="23771" hidden="1"/>
    <row r="23772" hidden="1"/>
    <row r="23773" hidden="1"/>
    <row r="23774" hidden="1"/>
    <row r="23775" hidden="1"/>
    <row r="23776" hidden="1"/>
    <row r="23777" hidden="1"/>
    <row r="23778" hidden="1"/>
    <row r="23779" hidden="1"/>
    <row r="23780" hidden="1"/>
    <row r="23781" hidden="1"/>
    <row r="23782" hidden="1"/>
    <row r="23783" hidden="1"/>
    <row r="23784" hidden="1"/>
    <row r="23785" hidden="1"/>
    <row r="23786" hidden="1"/>
    <row r="23787" hidden="1"/>
    <row r="23788" hidden="1"/>
    <row r="23789" hidden="1"/>
    <row r="23790" hidden="1"/>
    <row r="23791" hidden="1"/>
    <row r="23792" hidden="1"/>
    <row r="23793" hidden="1"/>
    <row r="23794" hidden="1"/>
    <row r="23795" hidden="1"/>
    <row r="23796" hidden="1"/>
    <row r="23797" hidden="1"/>
    <row r="23798" hidden="1"/>
    <row r="23799" hidden="1"/>
    <row r="23800" hidden="1"/>
    <row r="23801" hidden="1"/>
    <row r="23802" hidden="1"/>
    <row r="23803" hidden="1"/>
    <row r="23804" hidden="1"/>
    <row r="23805" hidden="1"/>
    <row r="23806" hidden="1"/>
    <row r="23807" hidden="1"/>
    <row r="23808" hidden="1"/>
    <row r="23809" hidden="1"/>
    <row r="23810" hidden="1"/>
    <row r="23811" hidden="1"/>
    <row r="23812" hidden="1"/>
    <row r="23813" hidden="1"/>
    <row r="23814" hidden="1"/>
    <row r="23815" hidden="1"/>
    <row r="23816" hidden="1"/>
    <row r="23817" hidden="1"/>
    <row r="23818" hidden="1"/>
    <row r="23819" hidden="1"/>
    <row r="23820" hidden="1"/>
    <row r="23821" hidden="1"/>
    <row r="23822" hidden="1"/>
    <row r="23823" hidden="1"/>
    <row r="23824" hidden="1"/>
    <row r="23825" hidden="1"/>
    <row r="23826" hidden="1"/>
    <row r="23827" hidden="1"/>
    <row r="23828" hidden="1"/>
    <row r="23829" hidden="1"/>
    <row r="23830" hidden="1"/>
    <row r="23831" hidden="1"/>
    <row r="23832" hidden="1"/>
    <row r="23833" hidden="1"/>
    <row r="23834" hidden="1"/>
    <row r="23835" hidden="1"/>
    <row r="23836" hidden="1"/>
    <row r="23837" hidden="1"/>
    <row r="23838" hidden="1"/>
    <row r="23839" hidden="1"/>
    <row r="23840" hidden="1"/>
    <row r="23841" hidden="1"/>
    <row r="23842" hidden="1"/>
    <row r="23843" hidden="1"/>
    <row r="23844" hidden="1"/>
    <row r="23845" hidden="1"/>
    <row r="23846" hidden="1"/>
    <row r="23847" hidden="1"/>
    <row r="23848" hidden="1"/>
    <row r="23849" hidden="1"/>
    <row r="23850" hidden="1"/>
    <row r="23851" hidden="1"/>
    <row r="23852" hidden="1"/>
    <row r="23853" hidden="1"/>
    <row r="23854" hidden="1"/>
    <row r="23855" hidden="1"/>
    <row r="23856" hidden="1"/>
    <row r="23857" hidden="1"/>
    <row r="23858" hidden="1"/>
    <row r="23859" hidden="1"/>
    <row r="23860" hidden="1"/>
    <row r="23861" hidden="1"/>
    <row r="23862" hidden="1"/>
    <row r="23863" hidden="1"/>
    <row r="23864" hidden="1"/>
    <row r="23865" hidden="1"/>
    <row r="23866" hidden="1"/>
    <row r="23867" hidden="1"/>
    <row r="23868" hidden="1"/>
    <row r="23869" hidden="1"/>
    <row r="23870" hidden="1"/>
    <row r="23871" hidden="1"/>
    <row r="23872" hidden="1"/>
    <row r="23873" hidden="1"/>
    <row r="23874" hidden="1"/>
    <row r="23875" hidden="1"/>
    <row r="23876" hidden="1"/>
    <row r="23877" hidden="1"/>
    <row r="23878" hidden="1"/>
    <row r="23879" hidden="1"/>
    <row r="23880" hidden="1"/>
    <row r="23881" hidden="1"/>
    <row r="23882" hidden="1"/>
    <row r="23883" hidden="1"/>
    <row r="23884" hidden="1"/>
    <row r="23885" hidden="1"/>
    <row r="23886" hidden="1"/>
    <row r="23887" hidden="1"/>
    <row r="23888" hidden="1"/>
    <row r="23889" hidden="1"/>
    <row r="23890" hidden="1"/>
    <row r="23891" hidden="1"/>
    <row r="23892" hidden="1"/>
    <row r="23893" hidden="1"/>
    <row r="23894" hidden="1"/>
    <row r="23895" hidden="1"/>
    <row r="23896" hidden="1"/>
    <row r="23897" hidden="1"/>
    <row r="23898" hidden="1"/>
    <row r="23899" hidden="1"/>
    <row r="23900" hidden="1"/>
    <row r="23901" hidden="1"/>
    <row r="23902" hidden="1"/>
    <row r="23903" hidden="1"/>
    <row r="23904" hidden="1"/>
    <row r="23905" hidden="1"/>
    <row r="23906" hidden="1"/>
    <row r="23907" hidden="1"/>
    <row r="23908" hidden="1"/>
    <row r="23909" hidden="1"/>
    <row r="23910" hidden="1"/>
    <row r="23911" hidden="1"/>
    <row r="23912" hidden="1"/>
    <row r="23913" hidden="1"/>
    <row r="23914" hidden="1"/>
    <row r="23915" hidden="1"/>
    <row r="23916" hidden="1"/>
    <row r="23917" hidden="1"/>
    <row r="23918" hidden="1"/>
    <row r="23919" hidden="1"/>
    <row r="23920" hidden="1"/>
    <row r="23921" hidden="1"/>
    <row r="23922" hidden="1"/>
    <row r="23923" hidden="1"/>
    <row r="23924" hidden="1"/>
    <row r="23925" hidden="1"/>
    <row r="23926" hidden="1"/>
    <row r="23927" hidden="1"/>
    <row r="23928" hidden="1"/>
    <row r="23929" hidden="1"/>
    <row r="23930" hidden="1"/>
    <row r="23931" hidden="1"/>
    <row r="23932" hidden="1"/>
    <row r="23933" hidden="1"/>
    <row r="23934" hidden="1"/>
    <row r="23935" hidden="1"/>
    <row r="23936" hidden="1"/>
    <row r="23937" hidden="1"/>
    <row r="23938" hidden="1"/>
    <row r="23939" hidden="1"/>
    <row r="23940" hidden="1"/>
    <row r="23941" hidden="1"/>
    <row r="23942" hidden="1"/>
    <row r="23943" hidden="1"/>
    <row r="23944" hidden="1"/>
    <row r="23945" hidden="1"/>
    <row r="23946" hidden="1"/>
    <row r="23947" hidden="1"/>
    <row r="23948" hidden="1"/>
    <row r="23949" hidden="1"/>
    <row r="23950" hidden="1"/>
    <row r="23951" hidden="1"/>
    <row r="23952" hidden="1"/>
    <row r="23953" hidden="1"/>
    <row r="23954" hidden="1"/>
    <row r="23955" hidden="1"/>
    <row r="23956" hidden="1"/>
    <row r="23957" hidden="1"/>
    <row r="23958" hidden="1"/>
    <row r="23959" hidden="1"/>
    <row r="23960" hidden="1"/>
    <row r="23961" hidden="1"/>
    <row r="23962" hidden="1"/>
    <row r="23963" hidden="1"/>
    <row r="23964" hidden="1"/>
    <row r="23965" hidden="1"/>
    <row r="23966" hidden="1"/>
    <row r="23967" hidden="1"/>
    <row r="23968" hidden="1"/>
    <row r="23969" hidden="1"/>
    <row r="23970" hidden="1"/>
    <row r="23971" hidden="1"/>
    <row r="23972" hidden="1"/>
    <row r="23973" hidden="1"/>
    <row r="23974" hidden="1"/>
    <row r="23975" hidden="1"/>
    <row r="23976" hidden="1"/>
    <row r="23977" hidden="1"/>
    <row r="23978" hidden="1"/>
    <row r="23979" hidden="1"/>
    <row r="23980" hidden="1"/>
    <row r="23981" hidden="1"/>
    <row r="23982" hidden="1"/>
    <row r="23983" hidden="1"/>
    <row r="23984" hidden="1"/>
    <row r="23985" hidden="1"/>
    <row r="23986" hidden="1"/>
    <row r="23987" hidden="1"/>
    <row r="23988" hidden="1"/>
    <row r="23989" hidden="1"/>
    <row r="23990" hidden="1"/>
    <row r="23991" hidden="1"/>
    <row r="23992" hidden="1"/>
    <row r="23993" hidden="1"/>
    <row r="23994" hidden="1"/>
    <row r="23995" hidden="1"/>
    <row r="23996" hidden="1"/>
    <row r="23997" hidden="1"/>
    <row r="23998" hidden="1"/>
    <row r="23999" hidden="1"/>
    <row r="24000" hidden="1"/>
    <row r="24001" hidden="1"/>
    <row r="24002" hidden="1"/>
    <row r="24003" hidden="1"/>
    <row r="24004" hidden="1"/>
    <row r="24005" hidden="1"/>
    <row r="24006" hidden="1"/>
    <row r="24007" hidden="1"/>
    <row r="24008" hidden="1"/>
    <row r="24009" hidden="1"/>
    <row r="24010" hidden="1"/>
    <row r="24011" hidden="1"/>
    <row r="24012" hidden="1"/>
    <row r="24013" hidden="1"/>
    <row r="24014" hidden="1"/>
    <row r="24015" hidden="1"/>
    <row r="24016" hidden="1"/>
    <row r="24017" hidden="1"/>
    <row r="24018" hidden="1"/>
    <row r="24019" hidden="1"/>
    <row r="24020" hidden="1"/>
    <row r="24021" hidden="1"/>
    <row r="24022" hidden="1"/>
    <row r="24023" hidden="1"/>
    <row r="24024" hidden="1"/>
    <row r="24025" hidden="1"/>
    <row r="24026" hidden="1"/>
    <row r="24027" hidden="1"/>
    <row r="24028" hidden="1"/>
    <row r="24029" hidden="1"/>
    <row r="24030" hidden="1"/>
    <row r="24031" hidden="1"/>
    <row r="24032" hidden="1"/>
    <row r="24033" hidden="1"/>
    <row r="24034" hidden="1"/>
    <row r="24035" hidden="1"/>
    <row r="24036" hidden="1"/>
    <row r="24037" hidden="1"/>
    <row r="24038" hidden="1"/>
    <row r="24039" hidden="1"/>
    <row r="24040" hidden="1"/>
    <row r="24041" hidden="1"/>
    <row r="24042" hidden="1"/>
    <row r="24043" hidden="1"/>
    <row r="24044" hidden="1"/>
    <row r="24045" hidden="1"/>
    <row r="24046" hidden="1"/>
    <row r="24047" hidden="1"/>
    <row r="24048" hidden="1"/>
    <row r="24049" hidden="1"/>
    <row r="24050" hidden="1"/>
    <row r="24051" hidden="1"/>
    <row r="24052" hidden="1"/>
    <row r="24053" hidden="1"/>
    <row r="24054" hidden="1"/>
    <row r="24055" hidden="1"/>
    <row r="24056" hidden="1"/>
    <row r="24057" hidden="1"/>
    <row r="24058" hidden="1"/>
    <row r="24059" hidden="1"/>
    <row r="24060" hidden="1"/>
    <row r="24061" hidden="1"/>
    <row r="24062" hidden="1"/>
    <row r="24063" hidden="1"/>
    <row r="24064" hidden="1"/>
    <row r="24065" hidden="1"/>
    <row r="24066" hidden="1"/>
    <row r="24067" hidden="1"/>
    <row r="24068" hidden="1"/>
    <row r="24069" hidden="1"/>
    <row r="24070" hidden="1"/>
    <row r="24071" hidden="1"/>
    <row r="24072" hidden="1"/>
    <row r="24073" hidden="1"/>
    <row r="24074" hidden="1"/>
    <row r="24075" hidden="1"/>
    <row r="24076" hidden="1"/>
    <row r="24077" hidden="1"/>
    <row r="24078" hidden="1"/>
    <row r="24079" hidden="1"/>
    <row r="24080" hidden="1"/>
    <row r="24081" hidden="1"/>
    <row r="24082" hidden="1"/>
    <row r="24083" hidden="1"/>
    <row r="24084" hidden="1"/>
    <row r="24085" hidden="1"/>
    <row r="24086" hidden="1"/>
    <row r="24087" hidden="1"/>
    <row r="24088" hidden="1"/>
    <row r="24089" hidden="1"/>
    <row r="24090" hidden="1"/>
    <row r="24091" hidden="1"/>
    <row r="24092" hidden="1"/>
    <row r="24093" hidden="1"/>
    <row r="24094" hidden="1"/>
    <row r="24095" hidden="1"/>
    <row r="24096" hidden="1"/>
    <row r="24097" hidden="1"/>
    <row r="24098" hidden="1"/>
    <row r="24099" hidden="1"/>
    <row r="24100" hidden="1"/>
    <row r="24101" hidden="1"/>
    <row r="24102" hidden="1"/>
    <row r="24103" hidden="1"/>
    <row r="24104" hidden="1"/>
    <row r="24105" hidden="1"/>
    <row r="24106" hidden="1"/>
    <row r="24107" hidden="1"/>
    <row r="24108" hidden="1"/>
    <row r="24109" hidden="1"/>
    <row r="24110" hidden="1"/>
    <row r="24111" hidden="1"/>
    <row r="24112" hidden="1"/>
    <row r="24113" hidden="1"/>
    <row r="24114" hidden="1"/>
    <row r="24115" hidden="1"/>
    <row r="24116" hidden="1"/>
    <row r="24117" hidden="1"/>
    <row r="24118" hidden="1"/>
    <row r="24119" hidden="1"/>
    <row r="24120" hidden="1"/>
    <row r="24121" hidden="1"/>
    <row r="24122" hidden="1"/>
    <row r="24123" hidden="1"/>
    <row r="24124" hidden="1"/>
    <row r="24125" hidden="1"/>
    <row r="24126" hidden="1"/>
    <row r="24127" hidden="1"/>
    <row r="24128" hidden="1"/>
    <row r="24129" hidden="1"/>
    <row r="24130" hidden="1"/>
    <row r="24131" hidden="1"/>
    <row r="24132" hidden="1"/>
    <row r="24133" hidden="1"/>
    <row r="24134" hidden="1"/>
    <row r="24135" hidden="1"/>
    <row r="24136" hidden="1"/>
    <row r="24137" hidden="1"/>
    <row r="24138" hidden="1"/>
    <row r="24139" hidden="1"/>
    <row r="24140" hidden="1"/>
    <row r="24141" hidden="1"/>
    <row r="24142" hidden="1"/>
    <row r="24143" hidden="1"/>
    <row r="24144" hidden="1"/>
    <row r="24145" hidden="1"/>
    <row r="24146" hidden="1"/>
    <row r="24147" hidden="1"/>
    <row r="24148" hidden="1"/>
    <row r="24149" hidden="1"/>
    <row r="24150" hidden="1"/>
    <row r="24151" hidden="1"/>
    <row r="24152" hidden="1"/>
    <row r="24153" hidden="1"/>
    <row r="24154" hidden="1"/>
    <row r="24155" hidden="1"/>
    <row r="24156" hidden="1"/>
    <row r="24157" hidden="1"/>
    <row r="24158" hidden="1"/>
    <row r="24159" hidden="1"/>
    <row r="24160" hidden="1"/>
    <row r="24161" hidden="1"/>
    <row r="24162" hidden="1"/>
    <row r="24163" hidden="1"/>
    <row r="24164" hidden="1"/>
    <row r="24165" hidden="1"/>
    <row r="24166" hidden="1"/>
    <row r="24167" hidden="1"/>
    <row r="24168" hidden="1"/>
    <row r="24169" hidden="1"/>
    <row r="24170" hidden="1"/>
    <row r="24171" hidden="1"/>
    <row r="24172" hidden="1"/>
    <row r="24173" hidden="1"/>
    <row r="24174" hidden="1"/>
    <row r="24175" hidden="1"/>
    <row r="24176" hidden="1"/>
    <row r="24177" hidden="1"/>
    <row r="24178" hidden="1"/>
    <row r="24179" hidden="1"/>
    <row r="24180" hidden="1"/>
    <row r="24181" hidden="1"/>
    <row r="24182" hidden="1"/>
    <row r="24183" hidden="1"/>
    <row r="24184" hidden="1"/>
    <row r="24185" hidden="1"/>
    <row r="24186" hidden="1"/>
    <row r="24187" hidden="1"/>
    <row r="24188" hidden="1"/>
    <row r="24189" hidden="1"/>
    <row r="24190" hidden="1"/>
    <row r="24191" hidden="1"/>
    <row r="24192" hidden="1"/>
    <row r="24193" hidden="1"/>
    <row r="24194" hidden="1"/>
    <row r="24195" hidden="1"/>
    <row r="24196" hidden="1"/>
    <row r="24197" hidden="1"/>
    <row r="24198" hidden="1"/>
    <row r="24199" hidden="1"/>
    <row r="24200" hidden="1"/>
    <row r="24201" hidden="1"/>
    <row r="24202" hidden="1"/>
    <row r="24203" hidden="1"/>
    <row r="24204" hidden="1"/>
    <row r="24205" hidden="1"/>
    <row r="24206" hidden="1"/>
    <row r="24207" hidden="1"/>
    <row r="24208" hidden="1"/>
    <row r="24209" hidden="1"/>
    <row r="24210" hidden="1"/>
    <row r="24211" hidden="1"/>
    <row r="24212" hidden="1"/>
    <row r="24213" hidden="1"/>
    <row r="24214" hidden="1"/>
    <row r="24215" hidden="1"/>
    <row r="24216" hidden="1"/>
    <row r="24217" hidden="1"/>
    <row r="24218" hidden="1"/>
    <row r="24219" hidden="1"/>
    <row r="24220" hidden="1"/>
    <row r="24221" hidden="1"/>
    <row r="24222" hidden="1"/>
    <row r="24223" hidden="1"/>
    <row r="24224" hidden="1"/>
    <row r="24225" hidden="1"/>
    <row r="24226" hidden="1"/>
    <row r="24227" hidden="1"/>
    <row r="24228" hidden="1"/>
    <row r="24229" hidden="1"/>
    <row r="24230" hidden="1"/>
    <row r="24231" hidden="1"/>
    <row r="24232" hidden="1"/>
    <row r="24233" hidden="1"/>
    <row r="24234" hidden="1"/>
    <row r="24235" hidden="1"/>
    <row r="24236" hidden="1"/>
    <row r="24237" hidden="1"/>
    <row r="24238" hidden="1"/>
    <row r="24239" hidden="1"/>
    <row r="24240" hidden="1"/>
    <row r="24241" hidden="1"/>
    <row r="24242" hidden="1"/>
    <row r="24243" hidden="1"/>
    <row r="24244" hidden="1"/>
    <row r="24245" hidden="1"/>
    <row r="24246" hidden="1"/>
    <row r="24247" hidden="1"/>
    <row r="24248" hidden="1"/>
    <row r="24249" hidden="1"/>
    <row r="24250" hidden="1"/>
    <row r="24251" hidden="1"/>
    <row r="24252" hidden="1"/>
    <row r="24253" hidden="1"/>
    <row r="24254" hidden="1"/>
    <row r="24255" hidden="1"/>
    <row r="24256" hidden="1"/>
    <row r="24257" hidden="1"/>
    <row r="24258" hidden="1"/>
    <row r="24259" hidden="1"/>
    <row r="24260" hidden="1"/>
    <row r="24261" hidden="1"/>
    <row r="24262" hidden="1"/>
    <row r="24263" hidden="1"/>
    <row r="24264" hidden="1"/>
    <row r="24265" hidden="1"/>
    <row r="24266" hidden="1"/>
    <row r="24267" hidden="1"/>
    <row r="24268" hidden="1"/>
    <row r="24269" hidden="1"/>
    <row r="24270" hidden="1"/>
    <row r="24271" hidden="1"/>
    <row r="24272" hidden="1"/>
    <row r="24273" hidden="1"/>
    <row r="24274" hidden="1"/>
    <row r="24275" hidden="1"/>
    <row r="24276" hidden="1"/>
    <row r="24277" hidden="1"/>
    <row r="24278" hidden="1"/>
    <row r="24279" hidden="1"/>
    <row r="24280" hidden="1"/>
    <row r="24281" hidden="1"/>
    <row r="24282" hidden="1"/>
    <row r="24283" hidden="1"/>
    <row r="24284" hidden="1"/>
    <row r="24285" hidden="1"/>
    <row r="24286" hidden="1"/>
    <row r="24287" hidden="1"/>
    <row r="24288" hidden="1"/>
    <row r="24289" hidden="1"/>
    <row r="24290" hidden="1"/>
    <row r="24291" hidden="1"/>
    <row r="24292" hidden="1"/>
    <row r="24293" hidden="1"/>
    <row r="24294" hidden="1"/>
    <row r="24295" hidden="1"/>
    <row r="24296" hidden="1"/>
    <row r="24297" hidden="1"/>
    <row r="24298" hidden="1"/>
    <row r="24299" hidden="1"/>
    <row r="24300" hidden="1"/>
    <row r="24301" hidden="1"/>
    <row r="24302" hidden="1"/>
    <row r="24303" hidden="1"/>
    <row r="24304" hidden="1"/>
    <row r="24305" hidden="1"/>
    <row r="24306" hidden="1"/>
    <row r="24307" hidden="1"/>
    <row r="24308" hidden="1"/>
    <row r="24309" hidden="1"/>
    <row r="24310" hidden="1"/>
    <row r="24311" hidden="1"/>
    <row r="24312" hidden="1"/>
    <row r="24313" hidden="1"/>
    <row r="24314" hidden="1"/>
    <row r="24315" hidden="1"/>
    <row r="24316" hidden="1"/>
    <row r="24317" hidden="1"/>
    <row r="24318" hidden="1"/>
    <row r="24319" hidden="1"/>
    <row r="24320" hidden="1"/>
    <row r="24321" hidden="1"/>
    <row r="24322" hidden="1"/>
    <row r="24323" hidden="1"/>
    <row r="24324" hidden="1"/>
    <row r="24325" hidden="1"/>
    <row r="24326" hidden="1"/>
    <row r="24327" hidden="1"/>
    <row r="24328" hidden="1"/>
    <row r="24329" hidden="1"/>
    <row r="24330" hidden="1"/>
    <row r="24331" hidden="1"/>
    <row r="24332" hidden="1"/>
    <row r="24333" hidden="1"/>
    <row r="24334" hidden="1"/>
    <row r="24335" hidden="1"/>
    <row r="24336" hidden="1"/>
    <row r="24337" hidden="1"/>
    <row r="24338" hidden="1"/>
    <row r="24339" hidden="1"/>
    <row r="24340" hidden="1"/>
    <row r="24341" hidden="1"/>
    <row r="24342" hidden="1"/>
    <row r="24343" hidden="1"/>
    <row r="24344" hidden="1"/>
    <row r="24345" hidden="1"/>
    <row r="24346" hidden="1"/>
    <row r="24347" hidden="1"/>
    <row r="24348" hidden="1"/>
    <row r="24349" hidden="1"/>
    <row r="24350" hidden="1"/>
    <row r="24351" hidden="1"/>
    <row r="24352" hidden="1"/>
    <row r="24353" hidden="1"/>
    <row r="24354" hidden="1"/>
    <row r="24355" hidden="1"/>
    <row r="24356" hidden="1"/>
    <row r="24357" hidden="1"/>
    <row r="24358" hidden="1"/>
    <row r="24359" hidden="1"/>
    <row r="24360" hidden="1"/>
    <row r="24361" hidden="1"/>
    <row r="24362" hidden="1"/>
    <row r="24363" hidden="1"/>
    <row r="24364" hidden="1"/>
    <row r="24365" hidden="1"/>
    <row r="24366" hidden="1"/>
    <row r="24367" hidden="1"/>
    <row r="24368" hidden="1"/>
    <row r="24369" hidden="1"/>
    <row r="24370" hidden="1"/>
    <row r="24371" hidden="1"/>
    <row r="24372" hidden="1"/>
    <row r="24373" hidden="1"/>
    <row r="24374" hidden="1"/>
    <row r="24375" hidden="1"/>
    <row r="24376" hidden="1"/>
    <row r="24377" hidden="1"/>
    <row r="24378" hidden="1"/>
    <row r="24379" hidden="1"/>
    <row r="24380" hidden="1"/>
    <row r="24381" hidden="1"/>
    <row r="24382" hidden="1"/>
    <row r="24383" hidden="1"/>
    <row r="24384" hidden="1"/>
    <row r="24385" hidden="1"/>
    <row r="24386" hidden="1"/>
    <row r="24387" hidden="1"/>
    <row r="24388" hidden="1"/>
    <row r="24389" hidden="1"/>
    <row r="24390" hidden="1"/>
    <row r="24391" hidden="1"/>
    <row r="24392" hidden="1"/>
    <row r="24393" hidden="1"/>
    <row r="24394" hidden="1"/>
    <row r="24395" hidden="1"/>
    <row r="24396" hidden="1"/>
    <row r="24397" hidden="1"/>
    <row r="24398" hidden="1"/>
    <row r="24399" hidden="1"/>
    <row r="24400" hidden="1"/>
    <row r="24401" hidden="1"/>
    <row r="24402" hidden="1"/>
    <row r="24403" hidden="1"/>
    <row r="24404" hidden="1"/>
    <row r="24405" hidden="1"/>
    <row r="24406" hidden="1"/>
    <row r="24407" hidden="1"/>
    <row r="24408" hidden="1"/>
    <row r="24409" hidden="1"/>
    <row r="24410" hidden="1"/>
    <row r="24411" hidden="1"/>
    <row r="24412" hidden="1"/>
    <row r="24413" hidden="1"/>
    <row r="24414" hidden="1"/>
    <row r="24415" hidden="1"/>
    <row r="24416" hidden="1"/>
    <row r="24417" hidden="1"/>
    <row r="24418" hidden="1"/>
    <row r="24419" hidden="1"/>
    <row r="24420" hidden="1"/>
    <row r="24421" hidden="1"/>
    <row r="24422" hidden="1"/>
    <row r="24423" hidden="1"/>
    <row r="24424" hidden="1"/>
    <row r="24425" hidden="1"/>
    <row r="24426" hidden="1"/>
    <row r="24427" hidden="1"/>
    <row r="24428" hidden="1"/>
    <row r="24429" hidden="1"/>
    <row r="24430" hidden="1"/>
    <row r="24431" hidden="1"/>
    <row r="24432" hidden="1"/>
    <row r="24433" hidden="1"/>
    <row r="24434" hidden="1"/>
    <row r="24435" hidden="1"/>
    <row r="24436" hidden="1"/>
    <row r="24437" hidden="1"/>
    <row r="24438" hidden="1"/>
    <row r="24439" hidden="1"/>
    <row r="24440" hidden="1"/>
    <row r="24441" hidden="1"/>
    <row r="24442" hidden="1"/>
    <row r="24443" hidden="1"/>
    <row r="24444" hidden="1"/>
    <row r="24445" hidden="1"/>
    <row r="24446" hidden="1"/>
    <row r="24447" hidden="1"/>
    <row r="24448" hidden="1"/>
    <row r="24449" hidden="1"/>
    <row r="24450" hidden="1"/>
    <row r="24451" hidden="1"/>
    <row r="24452" hidden="1"/>
    <row r="24453" hidden="1"/>
    <row r="24454" hidden="1"/>
    <row r="24455" hidden="1"/>
    <row r="24456" hidden="1"/>
    <row r="24457" hidden="1"/>
    <row r="24458" hidden="1"/>
    <row r="24459" hidden="1"/>
    <row r="24460" hidden="1"/>
    <row r="24461" hidden="1"/>
    <row r="24462" hidden="1"/>
    <row r="24463" hidden="1"/>
    <row r="24464" hidden="1"/>
    <row r="24465" hidden="1"/>
    <row r="24466" hidden="1"/>
    <row r="24467" hidden="1"/>
    <row r="24468" hidden="1"/>
    <row r="24469" hidden="1"/>
    <row r="24470" hidden="1"/>
    <row r="24471" hidden="1"/>
    <row r="24472" hidden="1"/>
    <row r="24473" hidden="1"/>
    <row r="24474" hidden="1"/>
    <row r="24475" hidden="1"/>
    <row r="24476" hidden="1"/>
    <row r="24477" hidden="1"/>
    <row r="24478" hidden="1"/>
    <row r="24479" hidden="1"/>
    <row r="24480" hidden="1"/>
    <row r="24481" hidden="1"/>
    <row r="24482" hidden="1"/>
    <row r="24483" hidden="1"/>
    <row r="24484" hidden="1"/>
    <row r="24485" hidden="1"/>
    <row r="24486" hidden="1"/>
    <row r="24487" hidden="1"/>
    <row r="24488" hidden="1"/>
    <row r="24489" hidden="1"/>
    <row r="24490" hidden="1"/>
    <row r="24491" hidden="1"/>
    <row r="24492" hidden="1"/>
    <row r="24493" hidden="1"/>
    <row r="24494" hidden="1"/>
    <row r="24495" hidden="1"/>
    <row r="24496" hidden="1"/>
    <row r="24497" hidden="1"/>
    <row r="24498" hidden="1"/>
    <row r="24499" hidden="1"/>
    <row r="24500" hidden="1"/>
    <row r="24501" hidden="1"/>
    <row r="24502" hidden="1"/>
    <row r="24503" hidden="1"/>
    <row r="24504" hidden="1"/>
    <row r="24505" hidden="1"/>
    <row r="24506" hidden="1"/>
    <row r="24507" hidden="1"/>
    <row r="24508" hidden="1"/>
    <row r="24509" hidden="1"/>
    <row r="24510" hidden="1"/>
    <row r="24511" hidden="1"/>
    <row r="24512" hidden="1"/>
    <row r="24513" hidden="1"/>
    <row r="24514" hidden="1"/>
    <row r="24515" hidden="1"/>
    <row r="24516" hidden="1"/>
    <row r="24517" hidden="1"/>
    <row r="24518" hidden="1"/>
    <row r="24519" hidden="1"/>
    <row r="24520" hidden="1"/>
    <row r="24521" hidden="1"/>
    <row r="24522" hidden="1"/>
    <row r="24523" hidden="1"/>
    <row r="24524" hidden="1"/>
    <row r="24525" hidden="1"/>
    <row r="24526" hidden="1"/>
    <row r="24527" hidden="1"/>
    <row r="24528" hidden="1"/>
    <row r="24529" hidden="1"/>
    <row r="24530" hidden="1"/>
    <row r="24531" hidden="1"/>
    <row r="24532" hidden="1"/>
    <row r="24533" hidden="1"/>
    <row r="24534" hidden="1"/>
    <row r="24535" hidden="1"/>
    <row r="24536" hidden="1"/>
    <row r="24537" hidden="1"/>
    <row r="24538" hidden="1"/>
    <row r="24539" hidden="1"/>
    <row r="24540" hidden="1"/>
    <row r="24541" hidden="1"/>
    <row r="24542" hidden="1"/>
    <row r="24543" hidden="1"/>
    <row r="24544" hidden="1"/>
    <row r="24545" hidden="1"/>
    <row r="24546" hidden="1"/>
    <row r="24547" hidden="1"/>
    <row r="24548" hidden="1"/>
    <row r="24549" hidden="1"/>
    <row r="24550" hidden="1"/>
    <row r="24551" hidden="1"/>
    <row r="24552" hidden="1"/>
    <row r="24553" hidden="1"/>
    <row r="24554" hidden="1"/>
    <row r="24555" hidden="1"/>
    <row r="24556" hidden="1"/>
    <row r="24557" hidden="1"/>
    <row r="24558" hidden="1"/>
    <row r="24559" hidden="1"/>
    <row r="24560" hidden="1"/>
    <row r="24561" hidden="1"/>
    <row r="24562" hidden="1"/>
    <row r="24563" hidden="1"/>
    <row r="24564" hidden="1"/>
    <row r="24565" hidden="1"/>
    <row r="24566" hidden="1"/>
    <row r="24567" hidden="1"/>
    <row r="24568" hidden="1"/>
    <row r="24569" hidden="1"/>
    <row r="24570" hidden="1"/>
    <row r="24571" hidden="1"/>
    <row r="24572" hidden="1"/>
    <row r="24573" hidden="1"/>
    <row r="24574" hidden="1"/>
    <row r="24575" hidden="1"/>
    <row r="24576" hidden="1"/>
    <row r="24577" hidden="1"/>
    <row r="24578" hidden="1"/>
    <row r="24579" hidden="1"/>
    <row r="24580" hidden="1"/>
    <row r="24581" hidden="1"/>
    <row r="24582" hidden="1"/>
    <row r="24583" hidden="1"/>
    <row r="24584" hidden="1"/>
    <row r="24585" hidden="1"/>
    <row r="24586" hidden="1"/>
    <row r="24587" hidden="1"/>
    <row r="24588" hidden="1"/>
    <row r="24589" hidden="1"/>
    <row r="24590" hidden="1"/>
    <row r="24591" hidden="1"/>
    <row r="24592" hidden="1"/>
    <row r="24593" hidden="1"/>
    <row r="24594" hidden="1"/>
    <row r="24595" hidden="1"/>
    <row r="24596" hidden="1"/>
    <row r="24597" hidden="1"/>
    <row r="24598" hidden="1"/>
    <row r="24599" hidden="1"/>
    <row r="24600" hidden="1"/>
    <row r="24601" hidden="1"/>
    <row r="24602" hidden="1"/>
    <row r="24603" hidden="1"/>
    <row r="24604" hidden="1"/>
    <row r="24605" hidden="1"/>
    <row r="24606" hidden="1"/>
    <row r="24607" hidden="1"/>
    <row r="24608" hidden="1"/>
    <row r="24609" hidden="1"/>
    <row r="24610" hidden="1"/>
    <row r="24611" hidden="1"/>
    <row r="24612" hidden="1"/>
    <row r="24613" hidden="1"/>
    <row r="24614" hidden="1"/>
    <row r="24615" hidden="1"/>
    <row r="24616" hidden="1"/>
    <row r="24617" hidden="1"/>
    <row r="24618" hidden="1"/>
    <row r="24619" hidden="1"/>
    <row r="24620" hidden="1"/>
    <row r="24621" hidden="1"/>
    <row r="24622" hidden="1"/>
    <row r="24623" hidden="1"/>
    <row r="24624" hidden="1"/>
    <row r="24625" hidden="1"/>
    <row r="24626" hidden="1"/>
    <row r="24627" hidden="1"/>
    <row r="24628" hidden="1"/>
    <row r="24629" hidden="1"/>
    <row r="24630" hidden="1"/>
    <row r="24631" hidden="1"/>
    <row r="24632" hidden="1"/>
    <row r="24633" hidden="1"/>
    <row r="24634" hidden="1"/>
    <row r="24635" hidden="1"/>
    <row r="24636" hidden="1"/>
    <row r="24637" hidden="1"/>
    <row r="24638" hidden="1"/>
    <row r="24639" hidden="1"/>
    <row r="24640" hidden="1"/>
    <row r="24641" hidden="1"/>
    <row r="24642" hidden="1"/>
    <row r="24643" hidden="1"/>
    <row r="24644" hidden="1"/>
    <row r="24645" hidden="1"/>
    <row r="24646" hidden="1"/>
    <row r="24647" hidden="1"/>
    <row r="24648" hidden="1"/>
    <row r="24649" hidden="1"/>
    <row r="24650" hidden="1"/>
    <row r="24651" hidden="1"/>
    <row r="24652" hidden="1"/>
    <row r="24653" hidden="1"/>
    <row r="24654" hidden="1"/>
    <row r="24655" hidden="1"/>
    <row r="24656" hidden="1"/>
    <row r="24657" hidden="1"/>
    <row r="24658" hidden="1"/>
    <row r="24659" hidden="1"/>
    <row r="24660" hidden="1"/>
    <row r="24661" hidden="1"/>
    <row r="24662" hidden="1"/>
    <row r="24663" hidden="1"/>
    <row r="24664" hidden="1"/>
    <row r="24665" hidden="1"/>
    <row r="24666" hidden="1"/>
    <row r="24667" hidden="1"/>
    <row r="24668" hidden="1"/>
    <row r="24669" hidden="1"/>
    <row r="24670" hidden="1"/>
    <row r="24671" hidden="1"/>
    <row r="24672" hidden="1"/>
    <row r="24673" hidden="1"/>
    <row r="24674" hidden="1"/>
    <row r="24675" hidden="1"/>
    <row r="24676" hidden="1"/>
    <row r="24677" hidden="1"/>
    <row r="24678" hidden="1"/>
    <row r="24679" hidden="1"/>
    <row r="24680" hidden="1"/>
    <row r="24681" hidden="1"/>
    <row r="24682" hidden="1"/>
    <row r="24683" hidden="1"/>
    <row r="24684" hidden="1"/>
    <row r="24685" hidden="1"/>
    <row r="24686" hidden="1"/>
    <row r="24687" hidden="1"/>
    <row r="24688" hidden="1"/>
    <row r="24689" hidden="1"/>
    <row r="24690" hidden="1"/>
    <row r="24691" hidden="1"/>
    <row r="24692" hidden="1"/>
    <row r="24693" hidden="1"/>
    <row r="24694" hidden="1"/>
    <row r="24695" hidden="1"/>
    <row r="24696" hidden="1"/>
    <row r="24697" hidden="1"/>
    <row r="24698" hidden="1"/>
    <row r="24699" hidden="1"/>
    <row r="24700" hidden="1"/>
    <row r="24701" hidden="1"/>
    <row r="24702" hidden="1"/>
    <row r="24703" hidden="1"/>
    <row r="24704" hidden="1"/>
    <row r="24705" hidden="1"/>
    <row r="24706" hidden="1"/>
    <row r="24707" hidden="1"/>
    <row r="24708" hidden="1"/>
    <row r="24709" hidden="1"/>
    <row r="24710" hidden="1"/>
    <row r="24711" hidden="1"/>
    <row r="24712" hidden="1"/>
    <row r="24713" hidden="1"/>
    <row r="24714" hidden="1"/>
    <row r="24715" hidden="1"/>
    <row r="24716" hidden="1"/>
    <row r="24717" hidden="1"/>
    <row r="24718" hidden="1"/>
    <row r="24719" hidden="1"/>
    <row r="24720" hidden="1"/>
    <row r="24721" hidden="1"/>
    <row r="24722" hidden="1"/>
    <row r="24723" hidden="1"/>
    <row r="24724" hidden="1"/>
    <row r="24725" hidden="1"/>
    <row r="24726" hidden="1"/>
    <row r="24727" hidden="1"/>
    <row r="24728" hidden="1"/>
    <row r="24729" hidden="1"/>
    <row r="24730" hidden="1"/>
    <row r="24731" hidden="1"/>
    <row r="24732" hidden="1"/>
    <row r="24733" hidden="1"/>
    <row r="24734" hidden="1"/>
    <row r="24735" hidden="1"/>
    <row r="24736" hidden="1"/>
    <row r="24737" hidden="1"/>
    <row r="24738" hidden="1"/>
    <row r="24739" hidden="1"/>
    <row r="24740" hidden="1"/>
    <row r="24741" hidden="1"/>
    <row r="24742" hidden="1"/>
    <row r="24743" hidden="1"/>
    <row r="24744" hidden="1"/>
    <row r="24745" hidden="1"/>
    <row r="24746" hidden="1"/>
    <row r="24747" hidden="1"/>
    <row r="24748" hidden="1"/>
    <row r="24749" hidden="1"/>
    <row r="24750" hidden="1"/>
    <row r="24751" hidden="1"/>
    <row r="24752" hidden="1"/>
    <row r="24753" hidden="1"/>
    <row r="24754" hidden="1"/>
    <row r="24755" hidden="1"/>
    <row r="24756" hidden="1"/>
    <row r="24757" hidden="1"/>
    <row r="24758" hidden="1"/>
    <row r="24759" hidden="1"/>
    <row r="24760" hidden="1"/>
    <row r="24761" hidden="1"/>
    <row r="24762" hidden="1"/>
    <row r="24763" hidden="1"/>
    <row r="24764" hidden="1"/>
    <row r="24765" hidden="1"/>
    <row r="24766" hidden="1"/>
    <row r="24767" hidden="1"/>
    <row r="24768" hidden="1"/>
    <row r="24769" hidden="1"/>
    <row r="24770" hidden="1"/>
    <row r="24771" hidden="1"/>
    <row r="24772" hidden="1"/>
    <row r="24773" hidden="1"/>
    <row r="24774" hidden="1"/>
    <row r="24775" hidden="1"/>
    <row r="24776" hidden="1"/>
    <row r="24777" hidden="1"/>
    <row r="24778" hidden="1"/>
    <row r="24779" hidden="1"/>
    <row r="24780" hidden="1"/>
    <row r="24781" hidden="1"/>
    <row r="24782" hidden="1"/>
    <row r="24783" hidden="1"/>
    <row r="24784" hidden="1"/>
    <row r="24785" hidden="1"/>
    <row r="24786" hidden="1"/>
    <row r="24787" hidden="1"/>
    <row r="24788" hidden="1"/>
    <row r="24789" hidden="1"/>
    <row r="24790" hidden="1"/>
    <row r="24791" hidden="1"/>
    <row r="24792" hidden="1"/>
    <row r="24793" hidden="1"/>
    <row r="24794" hidden="1"/>
    <row r="24795" hidden="1"/>
    <row r="24796" hidden="1"/>
    <row r="24797" hidden="1"/>
    <row r="24798" hidden="1"/>
    <row r="24799" hidden="1"/>
    <row r="24800" hidden="1"/>
    <row r="24801" hidden="1"/>
    <row r="24802" hidden="1"/>
    <row r="24803" hidden="1"/>
    <row r="24804" hidden="1"/>
    <row r="24805" hidden="1"/>
    <row r="24806" hidden="1"/>
    <row r="24807" hidden="1"/>
    <row r="24808" hidden="1"/>
    <row r="24809" hidden="1"/>
    <row r="24810" hidden="1"/>
    <row r="24811" hidden="1"/>
    <row r="24812" hidden="1"/>
    <row r="24813" hidden="1"/>
    <row r="24814" hidden="1"/>
    <row r="24815" hidden="1"/>
    <row r="24816" hidden="1"/>
    <row r="24817" hidden="1"/>
    <row r="24818" hidden="1"/>
    <row r="24819" hidden="1"/>
    <row r="24820" hidden="1"/>
    <row r="24821" hidden="1"/>
    <row r="24822" hidden="1"/>
    <row r="24823" hidden="1"/>
    <row r="24824" hidden="1"/>
    <row r="24825" hidden="1"/>
    <row r="24826" hidden="1"/>
    <row r="24827" hidden="1"/>
    <row r="24828" hidden="1"/>
    <row r="24829" hidden="1"/>
    <row r="24830" hidden="1"/>
    <row r="24831" hidden="1"/>
    <row r="24832" hidden="1"/>
    <row r="24833" hidden="1"/>
    <row r="24834" hidden="1"/>
    <row r="24835" hidden="1"/>
    <row r="24836" hidden="1"/>
    <row r="24837" hidden="1"/>
    <row r="24838" hidden="1"/>
    <row r="24839" hidden="1"/>
    <row r="24840" hidden="1"/>
    <row r="24841" hidden="1"/>
    <row r="24842" hidden="1"/>
    <row r="24843" hidden="1"/>
    <row r="24844" hidden="1"/>
    <row r="24845" hidden="1"/>
    <row r="24846" hidden="1"/>
    <row r="24847" hidden="1"/>
    <row r="24848" hidden="1"/>
    <row r="24849" hidden="1"/>
    <row r="24850" hidden="1"/>
    <row r="24851" hidden="1"/>
    <row r="24852" hidden="1"/>
    <row r="24853" hidden="1"/>
    <row r="24854" hidden="1"/>
    <row r="24855" hidden="1"/>
    <row r="24856" hidden="1"/>
    <row r="24857" hidden="1"/>
    <row r="24858" hidden="1"/>
    <row r="24859" hidden="1"/>
    <row r="24860" hidden="1"/>
    <row r="24861" hidden="1"/>
    <row r="24862" hidden="1"/>
    <row r="24863" hidden="1"/>
    <row r="24864" hidden="1"/>
    <row r="24865" hidden="1"/>
    <row r="24866" hidden="1"/>
    <row r="24867" hidden="1"/>
    <row r="24868" hidden="1"/>
    <row r="24869" hidden="1"/>
    <row r="24870" hidden="1"/>
    <row r="24871" hidden="1"/>
    <row r="24872" hidden="1"/>
    <row r="24873" hidden="1"/>
    <row r="24874" hidden="1"/>
    <row r="24875" hidden="1"/>
    <row r="24876" hidden="1"/>
    <row r="24877" hidden="1"/>
    <row r="24878" hidden="1"/>
    <row r="24879" hidden="1"/>
    <row r="24880" hidden="1"/>
    <row r="24881" hidden="1"/>
    <row r="24882" hidden="1"/>
    <row r="24883" hidden="1"/>
    <row r="24884" hidden="1"/>
    <row r="24885" hidden="1"/>
    <row r="24886" hidden="1"/>
    <row r="24887" hidden="1"/>
    <row r="24888" hidden="1"/>
    <row r="24889" hidden="1"/>
    <row r="24890" hidden="1"/>
    <row r="24891" hidden="1"/>
    <row r="24892" hidden="1"/>
    <row r="24893" hidden="1"/>
    <row r="24894" hidden="1"/>
    <row r="24895" hidden="1"/>
    <row r="24896" hidden="1"/>
    <row r="24897" hidden="1"/>
    <row r="24898" hidden="1"/>
    <row r="24899" hidden="1"/>
    <row r="24900" hidden="1"/>
    <row r="24901" hidden="1"/>
    <row r="24902" hidden="1"/>
    <row r="24903" hidden="1"/>
    <row r="24904" hidden="1"/>
    <row r="24905" hidden="1"/>
    <row r="24906" hidden="1"/>
    <row r="24907" hidden="1"/>
    <row r="24908" hidden="1"/>
    <row r="24909" hidden="1"/>
    <row r="24910" hidden="1"/>
    <row r="24911" hidden="1"/>
    <row r="24912" hidden="1"/>
    <row r="24913" hidden="1"/>
    <row r="24914" hidden="1"/>
    <row r="24915" hidden="1"/>
    <row r="24916" hidden="1"/>
    <row r="24917" hidden="1"/>
    <row r="24918" hidden="1"/>
    <row r="24919" hidden="1"/>
    <row r="24920" hidden="1"/>
    <row r="24921" hidden="1"/>
    <row r="24922" hidden="1"/>
    <row r="24923" hidden="1"/>
    <row r="24924" hidden="1"/>
    <row r="24925" hidden="1"/>
    <row r="24926" hidden="1"/>
    <row r="24927" hidden="1"/>
    <row r="24928" hidden="1"/>
    <row r="24929" hidden="1"/>
    <row r="24930" hidden="1"/>
    <row r="24931" hidden="1"/>
    <row r="24932" hidden="1"/>
    <row r="24933" hidden="1"/>
    <row r="24934" hidden="1"/>
    <row r="24935" hidden="1"/>
    <row r="24936" hidden="1"/>
    <row r="24937" hidden="1"/>
    <row r="24938" hidden="1"/>
    <row r="24939" hidden="1"/>
    <row r="24940" hidden="1"/>
    <row r="24941" hidden="1"/>
    <row r="24942" hidden="1"/>
    <row r="24943" hidden="1"/>
    <row r="24944" hidden="1"/>
    <row r="24945" hidden="1"/>
    <row r="24946" hidden="1"/>
    <row r="24947" hidden="1"/>
    <row r="24948" hidden="1"/>
    <row r="24949" hidden="1"/>
    <row r="24950" hidden="1"/>
    <row r="24951" hidden="1"/>
    <row r="24952" hidden="1"/>
    <row r="24953" hidden="1"/>
    <row r="24954" hidden="1"/>
    <row r="24955" hidden="1"/>
    <row r="24956" hidden="1"/>
    <row r="24957" hidden="1"/>
    <row r="24958" hidden="1"/>
    <row r="24959" hidden="1"/>
    <row r="24960" hidden="1"/>
    <row r="24961" hidden="1"/>
    <row r="24962" hidden="1"/>
    <row r="24963" hidden="1"/>
    <row r="24964" hidden="1"/>
    <row r="24965" hidden="1"/>
    <row r="24966" hidden="1"/>
    <row r="24967" hidden="1"/>
    <row r="24968" hidden="1"/>
    <row r="24969" hidden="1"/>
    <row r="24970" hidden="1"/>
    <row r="24971" hidden="1"/>
    <row r="24972" hidden="1"/>
    <row r="24973" hidden="1"/>
    <row r="24974" hidden="1"/>
    <row r="24975" hidden="1"/>
    <row r="24976" hidden="1"/>
    <row r="24977" hidden="1"/>
    <row r="24978" hidden="1"/>
    <row r="24979" hidden="1"/>
    <row r="24980" hidden="1"/>
    <row r="24981" hidden="1"/>
    <row r="24982" hidden="1"/>
    <row r="24983" hidden="1"/>
    <row r="24984" hidden="1"/>
    <row r="24985" hidden="1"/>
    <row r="24986" hidden="1"/>
    <row r="24987" hidden="1"/>
    <row r="24988" hidden="1"/>
    <row r="24989" hidden="1"/>
    <row r="24990" hidden="1"/>
    <row r="24991" hidden="1"/>
    <row r="24992" hidden="1"/>
    <row r="24993" hidden="1"/>
    <row r="24994" hidden="1"/>
    <row r="24995" hidden="1"/>
    <row r="24996" hidden="1"/>
    <row r="24997" hidden="1"/>
    <row r="24998" hidden="1"/>
    <row r="24999" hidden="1"/>
    <row r="25000" hidden="1"/>
    <row r="25001" hidden="1"/>
    <row r="25002" hidden="1"/>
    <row r="25003" hidden="1"/>
    <row r="25004" hidden="1"/>
    <row r="25005" hidden="1"/>
    <row r="25006" hidden="1"/>
    <row r="25007" hidden="1"/>
    <row r="25008" hidden="1"/>
    <row r="25009" hidden="1"/>
    <row r="25010" hidden="1"/>
    <row r="25011" hidden="1"/>
    <row r="25012" hidden="1"/>
    <row r="25013" hidden="1"/>
    <row r="25014" hidden="1"/>
    <row r="25015" hidden="1"/>
    <row r="25016" hidden="1"/>
    <row r="25017" hidden="1"/>
    <row r="25018" hidden="1"/>
    <row r="25019" hidden="1"/>
    <row r="25020" hidden="1"/>
    <row r="25021" hidden="1"/>
    <row r="25022" hidden="1"/>
    <row r="25023" hidden="1"/>
    <row r="25024" hidden="1"/>
    <row r="25025" hidden="1"/>
    <row r="25026" hidden="1"/>
    <row r="25027" hidden="1"/>
    <row r="25028" hidden="1"/>
    <row r="25029" hidden="1"/>
    <row r="25030" hidden="1"/>
    <row r="25031" hidden="1"/>
    <row r="25032" hidden="1"/>
    <row r="25033" hidden="1"/>
    <row r="25034" hidden="1"/>
    <row r="25035" hidden="1"/>
    <row r="25036" hidden="1"/>
    <row r="25037" hidden="1"/>
    <row r="25038" hidden="1"/>
    <row r="25039" hidden="1"/>
    <row r="25040" hidden="1"/>
    <row r="25041" hidden="1"/>
    <row r="25042" hidden="1"/>
    <row r="25043" hidden="1"/>
    <row r="25044" hidden="1"/>
    <row r="25045" hidden="1"/>
    <row r="25046" hidden="1"/>
    <row r="25047" hidden="1"/>
    <row r="25048" hidden="1"/>
    <row r="25049" hidden="1"/>
    <row r="25050" hidden="1"/>
    <row r="25051" hidden="1"/>
    <row r="25052" hidden="1"/>
    <row r="25053" hidden="1"/>
    <row r="25054" hidden="1"/>
    <row r="25055" hidden="1"/>
    <row r="25056" hidden="1"/>
    <row r="25057" hidden="1"/>
    <row r="25058" hidden="1"/>
    <row r="25059" hidden="1"/>
    <row r="25060" hidden="1"/>
    <row r="25061" hidden="1"/>
    <row r="25062" hidden="1"/>
    <row r="25063" hidden="1"/>
    <row r="25064" hidden="1"/>
    <row r="25065" hidden="1"/>
    <row r="25066" hidden="1"/>
    <row r="25067" hidden="1"/>
    <row r="25068" hidden="1"/>
    <row r="25069" hidden="1"/>
    <row r="25070" hidden="1"/>
    <row r="25071" hidden="1"/>
    <row r="25072" hidden="1"/>
    <row r="25073" hidden="1"/>
    <row r="25074" hidden="1"/>
    <row r="25075" hidden="1"/>
    <row r="25076" hidden="1"/>
    <row r="25077" hidden="1"/>
    <row r="25078" hidden="1"/>
    <row r="25079" hidden="1"/>
    <row r="25080" hidden="1"/>
    <row r="25081" hidden="1"/>
    <row r="25082" hidden="1"/>
    <row r="25083" hidden="1"/>
    <row r="25084" hidden="1"/>
    <row r="25085" hidden="1"/>
    <row r="25086" hidden="1"/>
    <row r="25087" hidden="1"/>
    <row r="25088" hidden="1"/>
    <row r="25089" hidden="1"/>
    <row r="25090" hidden="1"/>
    <row r="25091" hidden="1"/>
    <row r="25092" hidden="1"/>
    <row r="25093" hidden="1"/>
    <row r="25094" hidden="1"/>
    <row r="25095" hidden="1"/>
    <row r="25096" hidden="1"/>
    <row r="25097" hidden="1"/>
    <row r="25098" hidden="1"/>
    <row r="25099" hidden="1"/>
    <row r="25100" hidden="1"/>
    <row r="25101" hidden="1"/>
    <row r="25102" hidden="1"/>
    <row r="25103" hidden="1"/>
    <row r="25104" hidden="1"/>
    <row r="25105" hidden="1"/>
    <row r="25106" hidden="1"/>
    <row r="25107" hidden="1"/>
    <row r="25108" hidden="1"/>
    <row r="25109" hidden="1"/>
    <row r="25110" hidden="1"/>
    <row r="25111" hidden="1"/>
    <row r="25112" hidden="1"/>
    <row r="25113" hidden="1"/>
    <row r="25114" hidden="1"/>
    <row r="25115" hidden="1"/>
    <row r="25116" hidden="1"/>
    <row r="25117" hidden="1"/>
    <row r="25118" hidden="1"/>
    <row r="25119" hidden="1"/>
    <row r="25120" hidden="1"/>
    <row r="25121" hidden="1"/>
    <row r="25122" hidden="1"/>
    <row r="25123" hidden="1"/>
    <row r="25124" hidden="1"/>
    <row r="25125" hidden="1"/>
    <row r="25126" hidden="1"/>
    <row r="25127" hidden="1"/>
    <row r="25128" hidden="1"/>
    <row r="25129" hidden="1"/>
    <row r="25130" hidden="1"/>
    <row r="25131" hidden="1"/>
    <row r="25132" hidden="1"/>
    <row r="25133" hidden="1"/>
    <row r="25134" hidden="1"/>
    <row r="25135" hidden="1"/>
    <row r="25136" hidden="1"/>
    <row r="25137" hidden="1"/>
    <row r="25138" hidden="1"/>
    <row r="25139" hidden="1"/>
    <row r="25140" hidden="1"/>
    <row r="25141" hidden="1"/>
    <row r="25142" hidden="1"/>
    <row r="25143" hidden="1"/>
    <row r="25144" hidden="1"/>
    <row r="25145" hidden="1"/>
    <row r="25146" hidden="1"/>
    <row r="25147" hidden="1"/>
    <row r="25148" hidden="1"/>
    <row r="25149" hidden="1"/>
    <row r="25150" hidden="1"/>
    <row r="25151" hidden="1"/>
    <row r="25152" hidden="1"/>
    <row r="25153" hidden="1"/>
    <row r="25154" hidden="1"/>
    <row r="25155" hidden="1"/>
    <row r="25156" hidden="1"/>
    <row r="25157" hidden="1"/>
    <row r="25158" hidden="1"/>
    <row r="25159" hidden="1"/>
    <row r="25160" hidden="1"/>
    <row r="25161" hidden="1"/>
    <row r="25162" hidden="1"/>
    <row r="25163" hidden="1"/>
    <row r="25164" hidden="1"/>
    <row r="25165" hidden="1"/>
    <row r="25166" hidden="1"/>
    <row r="25167" hidden="1"/>
    <row r="25168" hidden="1"/>
    <row r="25169" hidden="1"/>
    <row r="25170" hidden="1"/>
    <row r="25171" hidden="1"/>
    <row r="25172" hidden="1"/>
    <row r="25173" hidden="1"/>
    <row r="25174" hidden="1"/>
    <row r="25175" hidden="1"/>
    <row r="25176" hidden="1"/>
    <row r="25177" hidden="1"/>
    <row r="25178" hidden="1"/>
    <row r="25179" hidden="1"/>
    <row r="25180" hidden="1"/>
    <row r="25181" hidden="1"/>
    <row r="25182" hidden="1"/>
    <row r="25183" hidden="1"/>
    <row r="25184" hidden="1"/>
    <row r="25185" hidden="1"/>
    <row r="25186" hidden="1"/>
    <row r="25187" hidden="1"/>
    <row r="25188" hidden="1"/>
    <row r="25189" hidden="1"/>
    <row r="25190" hidden="1"/>
    <row r="25191" hidden="1"/>
    <row r="25192" hidden="1"/>
    <row r="25193" hidden="1"/>
    <row r="25194" hidden="1"/>
    <row r="25195" hidden="1"/>
    <row r="25196" hidden="1"/>
    <row r="25197" hidden="1"/>
    <row r="25198" hidden="1"/>
    <row r="25199" hidden="1"/>
    <row r="25200" hidden="1"/>
    <row r="25201" hidden="1"/>
    <row r="25202" hidden="1"/>
    <row r="25203" hidden="1"/>
    <row r="25204" hidden="1"/>
    <row r="25205" hidden="1"/>
    <row r="25206" hidden="1"/>
    <row r="25207" hidden="1"/>
    <row r="25208" hidden="1"/>
    <row r="25209" hidden="1"/>
    <row r="25210" hidden="1"/>
    <row r="25211" hidden="1"/>
    <row r="25212" hidden="1"/>
    <row r="25213" hidden="1"/>
    <row r="25214" hidden="1"/>
    <row r="25215" hidden="1"/>
    <row r="25216" hidden="1"/>
    <row r="25217" hidden="1"/>
    <row r="25218" hidden="1"/>
    <row r="25219" hidden="1"/>
    <row r="25220" hidden="1"/>
    <row r="25221" hidden="1"/>
    <row r="25222" hidden="1"/>
    <row r="25223" hidden="1"/>
    <row r="25224" hidden="1"/>
    <row r="25225" hidden="1"/>
    <row r="25226" hidden="1"/>
    <row r="25227" hidden="1"/>
    <row r="25228" hidden="1"/>
    <row r="25229" hidden="1"/>
    <row r="25230" hidden="1"/>
    <row r="25231" hidden="1"/>
    <row r="25232" hidden="1"/>
    <row r="25233" hidden="1"/>
    <row r="25234" hidden="1"/>
    <row r="25235" hidden="1"/>
    <row r="25236" hidden="1"/>
    <row r="25237" hidden="1"/>
    <row r="25238" hidden="1"/>
    <row r="25239" hidden="1"/>
    <row r="25240" hidden="1"/>
    <row r="25241" hidden="1"/>
    <row r="25242" hidden="1"/>
    <row r="25243" hidden="1"/>
    <row r="25244" hidden="1"/>
    <row r="25245" hidden="1"/>
    <row r="25246" hidden="1"/>
    <row r="25247" hidden="1"/>
    <row r="25248" hidden="1"/>
    <row r="25249" hidden="1"/>
    <row r="25250" hidden="1"/>
    <row r="25251" hidden="1"/>
    <row r="25252" hidden="1"/>
    <row r="25253" hidden="1"/>
    <row r="25254" hidden="1"/>
    <row r="25255" hidden="1"/>
    <row r="25256" hidden="1"/>
    <row r="25257" hidden="1"/>
    <row r="25258" hidden="1"/>
    <row r="25259" hidden="1"/>
    <row r="25260" hidden="1"/>
    <row r="25261" hidden="1"/>
    <row r="25262" hidden="1"/>
    <row r="25263" hidden="1"/>
    <row r="25264" hidden="1"/>
    <row r="25265" hidden="1"/>
    <row r="25266" hidden="1"/>
    <row r="25267" hidden="1"/>
    <row r="25268" hidden="1"/>
    <row r="25269" hidden="1"/>
    <row r="25270" hidden="1"/>
    <row r="25271" hidden="1"/>
    <row r="25272" hidden="1"/>
    <row r="25273" hidden="1"/>
    <row r="25274" hidden="1"/>
    <row r="25275" hidden="1"/>
    <row r="25276" hidden="1"/>
    <row r="25277" hidden="1"/>
    <row r="25278" hidden="1"/>
    <row r="25279" hidden="1"/>
    <row r="25280" hidden="1"/>
    <row r="25281" hidden="1"/>
    <row r="25282" hidden="1"/>
    <row r="25283" hidden="1"/>
    <row r="25284" hidden="1"/>
    <row r="25285" hidden="1"/>
    <row r="25286" hidden="1"/>
    <row r="25287" hidden="1"/>
    <row r="25288" hidden="1"/>
    <row r="25289" hidden="1"/>
    <row r="25290" hidden="1"/>
    <row r="25291" hidden="1"/>
    <row r="25292" hidden="1"/>
    <row r="25293" hidden="1"/>
    <row r="25294" hidden="1"/>
    <row r="25295" hidden="1"/>
    <row r="25296" hidden="1"/>
    <row r="25297" hidden="1"/>
    <row r="25298" hidden="1"/>
    <row r="25299" hidden="1"/>
    <row r="25300" hidden="1"/>
    <row r="25301" hidden="1"/>
    <row r="25302" hidden="1"/>
    <row r="25303" hidden="1"/>
    <row r="25304" hidden="1"/>
    <row r="25305" hidden="1"/>
    <row r="25306" hidden="1"/>
    <row r="25307" hidden="1"/>
    <row r="25308" hidden="1"/>
    <row r="25309" hidden="1"/>
    <row r="25310" hidden="1"/>
    <row r="25311" hidden="1"/>
    <row r="25312" hidden="1"/>
    <row r="25313" hidden="1"/>
    <row r="25314" hidden="1"/>
    <row r="25315" hidden="1"/>
    <row r="25316" hidden="1"/>
    <row r="25317" hidden="1"/>
    <row r="25318" hidden="1"/>
    <row r="25319" hidden="1"/>
    <row r="25320" hidden="1"/>
    <row r="25321" hidden="1"/>
    <row r="25322" hidden="1"/>
    <row r="25323" hidden="1"/>
    <row r="25324" hidden="1"/>
    <row r="25325" hidden="1"/>
    <row r="25326" hidden="1"/>
    <row r="25327" hidden="1"/>
    <row r="25328" hidden="1"/>
    <row r="25329" hidden="1"/>
    <row r="25330" hidden="1"/>
    <row r="25331" hidden="1"/>
    <row r="25332" hidden="1"/>
    <row r="25333" hidden="1"/>
    <row r="25334" hidden="1"/>
    <row r="25335" hidden="1"/>
    <row r="25336" hidden="1"/>
    <row r="25337" hidden="1"/>
    <row r="25338" hidden="1"/>
    <row r="25339" hidden="1"/>
    <row r="25340" hidden="1"/>
    <row r="25341" hidden="1"/>
    <row r="25342" hidden="1"/>
    <row r="25343" hidden="1"/>
    <row r="25344" hidden="1"/>
    <row r="25345" hidden="1"/>
    <row r="25346" hidden="1"/>
    <row r="25347" hidden="1"/>
    <row r="25348" hidden="1"/>
    <row r="25349" hidden="1"/>
    <row r="25350" hidden="1"/>
    <row r="25351" hidden="1"/>
    <row r="25352" hidden="1"/>
    <row r="25353" hidden="1"/>
    <row r="25354" hidden="1"/>
    <row r="25355" hidden="1"/>
    <row r="25356" hidden="1"/>
    <row r="25357" hidden="1"/>
    <row r="25358" hidden="1"/>
    <row r="25359" hidden="1"/>
    <row r="25360" hidden="1"/>
    <row r="25361" hidden="1"/>
    <row r="25362" hidden="1"/>
    <row r="25363" hidden="1"/>
    <row r="25364" hidden="1"/>
    <row r="25365" hidden="1"/>
    <row r="25366" hidden="1"/>
    <row r="25367" hidden="1"/>
    <row r="25368" hidden="1"/>
    <row r="25369" hidden="1"/>
    <row r="25370" hidden="1"/>
    <row r="25371" hidden="1"/>
    <row r="25372" hidden="1"/>
    <row r="25373" hidden="1"/>
    <row r="25374" hidden="1"/>
    <row r="25375" hidden="1"/>
    <row r="25376" hidden="1"/>
    <row r="25377" hidden="1"/>
    <row r="25378" hidden="1"/>
    <row r="25379" hidden="1"/>
    <row r="25380" hidden="1"/>
    <row r="25381" hidden="1"/>
    <row r="25382" hidden="1"/>
    <row r="25383" hidden="1"/>
    <row r="25384" hidden="1"/>
    <row r="25385" hidden="1"/>
    <row r="25386" hidden="1"/>
    <row r="25387" hidden="1"/>
    <row r="25388" hidden="1"/>
    <row r="25389" hidden="1"/>
    <row r="25390" hidden="1"/>
    <row r="25391" hidden="1"/>
    <row r="25392" hidden="1"/>
    <row r="25393" hidden="1"/>
    <row r="25394" hidden="1"/>
    <row r="25395" hidden="1"/>
    <row r="25396" hidden="1"/>
    <row r="25397" hidden="1"/>
    <row r="25398" hidden="1"/>
    <row r="25399" hidden="1"/>
    <row r="25400" hidden="1"/>
    <row r="25401" hidden="1"/>
    <row r="25402" hidden="1"/>
    <row r="25403" hidden="1"/>
    <row r="25404" hidden="1"/>
    <row r="25405" hidden="1"/>
    <row r="25406" hidden="1"/>
    <row r="25407" hidden="1"/>
    <row r="25408" hidden="1"/>
    <row r="25409" hidden="1"/>
    <row r="25410" hidden="1"/>
    <row r="25411" hidden="1"/>
    <row r="25412" hidden="1"/>
    <row r="25413" hidden="1"/>
    <row r="25414" hidden="1"/>
    <row r="25415" hidden="1"/>
    <row r="25416" hidden="1"/>
    <row r="25417" hidden="1"/>
    <row r="25418" hidden="1"/>
    <row r="25419" hidden="1"/>
    <row r="25420" hidden="1"/>
    <row r="25421" hidden="1"/>
    <row r="25422" hidden="1"/>
    <row r="25423" hidden="1"/>
    <row r="25424" hidden="1"/>
    <row r="25425" hidden="1"/>
    <row r="25426" hidden="1"/>
    <row r="25427" hidden="1"/>
    <row r="25428" hidden="1"/>
    <row r="25429" hidden="1"/>
    <row r="25430" hidden="1"/>
    <row r="25431" hidden="1"/>
    <row r="25432" hidden="1"/>
    <row r="25433" hidden="1"/>
    <row r="25434" hidden="1"/>
    <row r="25435" hidden="1"/>
    <row r="25436" hidden="1"/>
    <row r="25437" hidden="1"/>
    <row r="25438" hidden="1"/>
    <row r="25439" hidden="1"/>
    <row r="25440" hidden="1"/>
    <row r="25441" hidden="1"/>
    <row r="25442" hidden="1"/>
    <row r="25443" hidden="1"/>
    <row r="25444" hidden="1"/>
    <row r="25445" hidden="1"/>
    <row r="25446" hidden="1"/>
    <row r="25447" hidden="1"/>
    <row r="25448" hidden="1"/>
    <row r="25449" hidden="1"/>
    <row r="25450" hidden="1"/>
    <row r="25451" hidden="1"/>
    <row r="25452" hidden="1"/>
    <row r="25453" hidden="1"/>
    <row r="25454" hidden="1"/>
    <row r="25455" hidden="1"/>
    <row r="25456" hidden="1"/>
    <row r="25457" hidden="1"/>
    <row r="25458" hidden="1"/>
    <row r="25459" hidden="1"/>
    <row r="25460" hidden="1"/>
    <row r="25461" hidden="1"/>
    <row r="25462" hidden="1"/>
    <row r="25463" hidden="1"/>
    <row r="25464" hidden="1"/>
    <row r="25465" hidden="1"/>
    <row r="25466" hidden="1"/>
    <row r="25467" hidden="1"/>
    <row r="25468" hidden="1"/>
    <row r="25469" hidden="1"/>
    <row r="25470" hidden="1"/>
    <row r="25471" hidden="1"/>
    <row r="25472" hidden="1"/>
    <row r="25473" hidden="1"/>
    <row r="25474" hidden="1"/>
    <row r="25475" hidden="1"/>
    <row r="25476" hidden="1"/>
    <row r="25477" hidden="1"/>
    <row r="25478" hidden="1"/>
    <row r="25479" hidden="1"/>
    <row r="25480" hidden="1"/>
    <row r="25481" hidden="1"/>
    <row r="25482" hidden="1"/>
    <row r="25483" hidden="1"/>
    <row r="25484" hidden="1"/>
    <row r="25485" hidden="1"/>
    <row r="25486" hidden="1"/>
    <row r="25487" hidden="1"/>
    <row r="25488" hidden="1"/>
    <row r="25489" hidden="1"/>
    <row r="25490" hidden="1"/>
    <row r="25491" hidden="1"/>
    <row r="25492" hidden="1"/>
    <row r="25493" hidden="1"/>
    <row r="25494" hidden="1"/>
    <row r="25495" hidden="1"/>
    <row r="25496" hidden="1"/>
    <row r="25497" hidden="1"/>
    <row r="25498" hidden="1"/>
    <row r="25499" hidden="1"/>
    <row r="25500" hidden="1"/>
    <row r="25501" hidden="1"/>
    <row r="25502" hidden="1"/>
    <row r="25503" hidden="1"/>
    <row r="25504" hidden="1"/>
    <row r="25505" hidden="1"/>
    <row r="25506" hidden="1"/>
    <row r="25507" hidden="1"/>
    <row r="25508" hidden="1"/>
    <row r="25509" hidden="1"/>
    <row r="25510" hidden="1"/>
    <row r="25511" hidden="1"/>
    <row r="25512" hidden="1"/>
    <row r="25513" hidden="1"/>
    <row r="25514" hidden="1"/>
    <row r="25515" hidden="1"/>
    <row r="25516" hidden="1"/>
    <row r="25517" hidden="1"/>
    <row r="25518" hidden="1"/>
    <row r="25519" hidden="1"/>
    <row r="25520" hidden="1"/>
    <row r="25521" hidden="1"/>
    <row r="25522" hidden="1"/>
    <row r="25523" hidden="1"/>
    <row r="25524" hidden="1"/>
    <row r="25525" hidden="1"/>
    <row r="25526" hidden="1"/>
    <row r="25527" hidden="1"/>
    <row r="25528" hidden="1"/>
    <row r="25529" hidden="1"/>
    <row r="25530" hidden="1"/>
    <row r="25531" hidden="1"/>
    <row r="25532" hidden="1"/>
    <row r="25533" hidden="1"/>
    <row r="25534" hidden="1"/>
    <row r="25535" hidden="1"/>
    <row r="25536" hidden="1"/>
    <row r="25537" hidden="1"/>
    <row r="25538" hidden="1"/>
    <row r="25539" hidden="1"/>
    <row r="25540" hidden="1"/>
    <row r="25541" hidden="1"/>
    <row r="25542" hidden="1"/>
    <row r="25543" hidden="1"/>
    <row r="25544" hidden="1"/>
    <row r="25545" hidden="1"/>
    <row r="25546" hidden="1"/>
    <row r="25547" hidden="1"/>
    <row r="25548" hidden="1"/>
    <row r="25549" hidden="1"/>
    <row r="25550" hidden="1"/>
    <row r="25551" hidden="1"/>
    <row r="25552" hidden="1"/>
    <row r="25553" hidden="1"/>
    <row r="25554" hidden="1"/>
    <row r="25555" hidden="1"/>
    <row r="25556" hidden="1"/>
    <row r="25557" hidden="1"/>
    <row r="25558" hidden="1"/>
    <row r="25559" hidden="1"/>
    <row r="25560" hidden="1"/>
    <row r="25561" hidden="1"/>
    <row r="25562" hidden="1"/>
    <row r="25563" hidden="1"/>
    <row r="25564" hidden="1"/>
    <row r="25565" hidden="1"/>
    <row r="25566" hidden="1"/>
    <row r="25567" hidden="1"/>
    <row r="25568" hidden="1"/>
    <row r="25569" hidden="1"/>
    <row r="25570" hidden="1"/>
    <row r="25571" hidden="1"/>
    <row r="25572" hidden="1"/>
    <row r="25573" hidden="1"/>
    <row r="25574" hidden="1"/>
    <row r="25575" hidden="1"/>
    <row r="25576" hidden="1"/>
    <row r="25577" hidden="1"/>
    <row r="25578" hidden="1"/>
    <row r="25579" hidden="1"/>
    <row r="25580" hidden="1"/>
    <row r="25581" hidden="1"/>
    <row r="25582" hidden="1"/>
    <row r="25583" hidden="1"/>
    <row r="25584" hidden="1"/>
    <row r="25585" hidden="1"/>
    <row r="25586" hidden="1"/>
    <row r="25587" hidden="1"/>
    <row r="25588" hidden="1"/>
    <row r="25589" hidden="1"/>
    <row r="25590" hidden="1"/>
    <row r="25591" hidden="1"/>
    <row r="25592" hidden="1"/>
    <row r="25593" hidden="1"/>
    <row r="25594" hidden="1"/>
    <row r="25595" hidden="1"/>
    <row r="25596" hidden="1"/>
    <row r="25597" hidden="1"/>
    <row r="25598" hidden="1"/>
    <row r="25599" hidden="1"/>
    <row r="25600" hidden="1"/>
    <row r="25601" hidden="1"/>
    <row r="25602" hidden="1"/>
    <row r="25603" hidden="1"/>
    <row r="25604" hidden="1"/>
    <row r="25605" hidden="1"/>
    <row r="25606" hidden="1"/>
    <row r="25607" hidden="1"/>
    <row r="25608" hidden="1"/>
    <row r="25609" hidden="1"/>
    <row r="25610" hidden="1"/>
    <row r="25611" hidden="1"/>
    <row r="25612" hidden="1"/>
    <row r="25613" hidden="1"/>
    <row r="25614" hidden="1"/>
    <row r="25615" hidden="1"/>
    <row r="25616" hidden="1"/>
    <row r="25617" hidden="1"/>
    <row r="25618" hidden="1"/>
    <row r="25619" hidden="1"/>
    <row r="25620" hidden="1"/>
    <row r="25621" hidden="1"/>
    <row r="25622" hidden="1"/>
    <row r="25623" hidden="1"/>
    <row r="25624" hidden="1"/>
    <row r="25625" hidden="1"/>
    <row r="25626" hidden="1"/>
    <row r="25627" hidden="1"/>
    <row r="25628" hidden="1"/>
    <row r="25629" hidden="1"/>
    <row r="25630" hidden="1"/>
    <row r="25631" hidden="1"/>
    <row r="25632" hidden="1"/>
    <row r="25633" hidden="1"/>
    <row r="25634" hidden="1"/>
    <row r="25635" hidden="1"/>
    <row r="25636" hidden="1"/>
    <row r="25637" hidden="1"/>
    <row r="25638" hidden="1"/>
    <row r="25639" hidden="1"/>
    <row r="25640" hidden="1"/>
    <row r="25641" hidden="1"/>
    <row r="25642" hidden="1"/>
    <row r="25643" hidden="1"/>
    <row r="25644" hidden="1"/>
    <row r="25645" hidden="1"/>
    <row r="25646" hidden="1"/>
    <row r="25647" hidden="1"/>
    <row r="25648" hidden="1"/>
    <row r="25649" hidden="1"/>
    <row r="25650" hidden="1"/>
    <row r="25651" hidden="1"/>
    <row r="25652" hidden="1"/>
    <row r="25653" hidden="1"/>
    <row r="25654" hidden="1"/>
    <row r="25655" hidden="1"/>
    <row r="25656" hidden="1"/>
    <row r="25657" hidden="1"/>
    <row r="25658" hidden="1"/>
    <row r="25659" hidden="1"/>
    <row r="25660" hidden="1"/>
    <row r="25661" hidden="1"/>
    <row r="25662" hidden="1"/>
    <row r="25663" hidden="1"/>
    <row r="25664" hidden="1"/>
    <row r="25665" hidden="1"/>
    <row r="25666" hidden="1"/>
    <row r="25667" hidden="1"/>
    <row r="25668" hidden="1"/>
    <row r="25669" hidden="1"/>
    <row r="25670" hidden="1"/>
    <row r="25671" hidden="1"/>
    <row r="25672" hidden="1"/>
    <row r="25673" hidden="1"/>
    <row r="25674" hidden="1"/>
    <row r="25675" hidden="1"/>
    <row r="25676" hidden="1"/>
    <row r="25677" hidden="1"/>
    <row r="25678" hidden="1"/>
    <row r="25679" hidden="1"/>
    <row r="25680" hidden="1"/>
    <row r="25681" hidden="1"/>
    <row r="25682" hidden="1"/>
    <row r="25683" hidden="1"/>
    <row r="25684" hidden="1"/>
    <row r="25685" hidden="1"/>
    <row r="25686" hidden="1"/>
    <row r="25687" hidden="1"/>
    <row r="25688" hidden="1"/>
    <row r="25689" hidden="1"/>
    <row r="25690" hidden="1"/>
    <row r="25691" hidden="1"/>
    <row r="25692" hidden="1"/>
    <row r="25693" hidden="1"/>
    <row r="25694" hidden="1"/>
    <row r="25695" hidden="1"/>
    <row r="25696" hidden="1"/>
    <row r="25697" hidden="1"/>
    <row r="25698" hidden="1"/>
    <row r="25699" hidden="1"/>
    <row r="25700" hidden="1"/>
    <row r="25701" hidden="1"/>
    <row r="25702" hidden="1"/>
    <row r="25703" hidden="1"/>
    <row r="25704" hidden="1"/>
    <row r="25705" hidden="1"/>
    <row r="25706" hidden="1"/>
    <row r="25707" hidden="1"/>
    <row r="25708" hidden="1"/>
    <row r="25709" hidden="1"/>
    <row r="25710" hidden="1"/>
    <row r="25711" hidden="1"/>
    <row r="25712" hidden="1"/>
    <row r="25713" hidden="1"/>
    <row r="25714" hidden="1"/>
    <row r="25715" hidden="1"/>
    <row r="25716" hidden="1"/>
    <row r="25717" hidden="1"/>
    <row r="25718" hidden="1"/>
    <row r="25719" hidden="1"/>
    <row r="25720" hidden="1"/>
    <row r="25721" hidden="1"/>
    <row r="25722" hidden="1"/>
    <row r="25723" hidden="1"/>
    <row r="25724" hidden="1"/>
    <row r="25725" hidden="1"/>
    <row r="25726" hidden="1"/>
    <row r="25727" hidden="1"/>
    <row r="25728" hidden="1"/>
    <row r="25729" hidden="1"/>
    <row r="25730" hidden="1"/>
    <row r="25731" hidden="1"/>
    <row r="25732" hidden="1"/>
    <row r="25733" hidden="1"/>
    <row r="25734" hidden="1"/>
    <row r="25735" hidden="1"/>
    <row r="25736" hidden="1"/>
    <row r="25737" hidden="1"/>
    <row r="25738" hidden="1"/>
    <row r="25739" hidden="1"/>
    <row r="25740" hidden="1"/>
    <row r="25741" hidden="1"/>
    <row r="25742" hidden="1"/>
    <row r="25743" hidden="1"/>
    <row r="25744" hidden="1"/>
    <row r="25745" hidden="1"/>
    <row r="25746" hidden="1"/>
    <row r="25747" hidden="1"/>
    <row r="25748" hidden="1"/>
    <row r="25749" hidden="1"/>
    <row r="25750" hidden="1"/>
    <row r="25751" hidden="1"/>
    <row r="25752" hidden="1"/>
    <row r="25753" hidden="1"/>
    <row r="25754" hidden="1"/>
    <row r="25755" hidden="1"/>
    <row r="25756" hidden="1"/>
    <row r="25757" hidden="1"/>
    <row r="25758" hidden="1"/>
    <row r="25759" hidden="1"/>
    <row r="25760" hidden="1"/>
    <row r="25761" hidden="1"/>
    <row r="25762" hidden="1"/>
    <row r="25763" hidden="1"/>
    <row r="25764" hidden="1"/>
    <row r="25765" hidden="1"/>
    <row r="25766" hidden="1"/>
    <row r="25767" hidden="1"/>
    <row r="25768" hidden="1"/>
    <row r="25769" hidden="1"/>
    <row r="25770" hidden="1"/>
    <row r="25771" hidden="1"/>
    <row r="25772" hidden="1"/>
    <row r="25773" hidden="1"/>
    <row r="25774" hidden="1"/>
    <row r="25775" hidden="1"/>
    <row r="25776" hidden="1"/>
    <row r="25777" hidden="1"/>
    <row r="25778" hidden="1"/>
    <row r="25779" hidden="1"/>
    <row r="25780" hidden="1"/>
    <row r="25781" hidden="1"/>
    <row r="25782" hidden="1"/>
    <row r="25783" hidden="1"/>
    <row r="25784" hidden="1"/>
    <row r="25785" hidden="1"/>
    <row r="25786" hidden="1"/>
    <row r="25787" hidden="1"/>
    <row r="25788" hidden="1"/>
    <row r="25789" hidden="1"/>
    <row r="25790" hidden="1"/>
    <row r="25791" hidden="1"/>
    <row r="25792" hidden="1"/>
    <row r="25793" hidden="1"/>
    <row r="25794" hidden="1"/>
    <row r="25795" hidden="1"/>
    <row r="25796" hidden="1"/>
    <row r="25797" hidden="1"/>
    <row r="25798" hidden="1"/>
    <row r="25799" hidden="1"/>
    <row r="25800" hidden="1"/>
    <row r="25801" hidden="1"/>
    <row r="25802" hidden="1"/>
    <row r="25803" hidden="1"/>
    <row r="25804" hidden="1"/>
    <row r="25805" hidden="1"/>
    <row r="25806" hidden="1"/>
    <row r="25807" hidden="1"/>
    <row r="25808" hidden="1"/>
    <row r="25809" hidden="1"/>
    <row r="25810" hidden="1"/>
    <row r="25811" hidden="1"/>
    <row r="25812" hidden="1"/>
    <row r="25813" hidden="1"/>
    <row r="25814" hidden="1"/>
    <row r="25815" hidden="1"/>
    <row r="25816" hidden="1"/>
    <row r="25817" hidden="1"/>
    <row r="25818" hidden="1"/>
    <row r="25819" hidden="1"/>
    <row r="25820" hidden="1"/>
    <row r="25821" hidden="1"/>
    <row r="25822" hidden="1"/>
    <row r="25823" hidden="1"/>
    <row r="25824" hidden="1"/>
    <row r="25825" hidden="1"/>
    <row r="25826" hidden="1"/>
    <row r="25827" hidden="1"/>
    <row r="25828" hidden="1"/>
    <row r="25829" hidden="1"/>
    <row r="25830" hidden="1"/>
    <row r="25831" hidden="1"/>
    <row r="25832" hidden="1"/>
    <row r="25833" hidden="1"/>
    <row r="25834" hidden="1"/>
    <row r="25835" hidden="1"/>
    <row r="25836" hidden="1"/>
    <row r="25837" hidden="1"/>
    <row r="25838" hidden="1"/>
    <row r="25839" hidden="1"/>
    <row r="25840" hidden="1"/>
    <row r="25841" hidden="1"/>
    <row r="25842" hidden="1"/>
    <row r="25843" hidden="1"/>
    <row r="25844" hidden="1"/>
    <row r="25845" hidden="1"/>
    <row r="25846" hidden="1"/>
    <row r="25847" hidden="1"/>
    <row r="25848" hidden="1"/>
    <row r="25849" hidden="1"/>
    <row r="25850" hidden="1"/>
    <row r="25851" hidden="1"/>
    <row r="25852" hidden="1"/>
    <row r="25853" hidden="1"/>
    <row r="25854" hidden="1"/>
    <row r="25855" hidden="1"/>
    <row r="25856" hidden="1"/>
    <row r="25857" hidden="1"/>
    <row r="25858" hidden="1"/>
    <row r="25859" hidden="1"/>
    <row r="25860" hidden="1"/>
    <row r="25861" hidden="1"/>
    <row r="25862" hidden="1"/>
    <row r="25863" hidden="1"/>
    <row r="25864" hidden="1"/>
    <row r="25865" hidden="1"/>
    <row r="25866" hidden="1"/>
    <row r="25867" hidden="1"/>
    <row r="25868" hidden="1"/>
    <row r="25869" hidden="1"/>
    <row r="25870" hidden="1"/>
    <row r="25871" hidden="1"/>
    <row r="25872" hidden="1"/>
    <row r="25873" hidden="1"/>
    <row r="25874" hidden="1"/>
    <row r="25875" hidden="1"/>
    <row r="25876" hidden="1"/>
    <row r="25877" hidden="1"/>
    <row r="25878" hidden="1"/>
    <row r="25879" hidden="1"/>
    <row r="25880" hidden="1"/>
    <row r="25881" hidden="1"/>
    <row r="25882" hidden="1"/>
    <row r="25883" hidden="1"/>
    <row r="25884" hidden="1"/>
    <row r="25885" hidden="1"/>
    <row r="25886" hidden="1"/>
    <row r="25887" hidden="1"/>
    <row r="25888" hidden="1"/>
    <row r="25889" hidden="1"/>
    <row r="25890" hidden="1"/>
    <row r="25891" hidden="1"/>
    <row r="25892" hidden="1"/>
    <row r="25893" hidden="1"/>
    <row r="25894" hidden="1"/>
    <row r="25895" hidden="1"/>
    <row r="25896" hidden="1"/>
    <row r="25897" hidden="1"/>
    <row r="25898" hidden="1"/>
    <row r="25899" hidden="1"/>
    <row r="25900" hidden="1"/>
    <row r="25901" hidden="1"/>
    <row r="25902" hidden="1"/>
    <row r="25903" hidden="1"/>
    <row r="25904" hidden="1"/>
    <row r="25905" hidden="1"/>
    <row r="25906" hidden="1"/>
    <row r="25907" hidden="1"/>
    <row r="25908" hidden="1"/>
    <row r="25909" hidden="1"/>
    <row r="25910" hidden="1"/>
    <row r="25911" hidden="1"/>
    <row r="25912" hidden="1"/>
    <row r="25913" hidden="1"/>
    <row r="25914" hidden="1"/>
    <row r="25915" hidden="1"/>
    <row r="25916" hidden="1"/>
    <row r="25917" hidden="1"/>
    <row r="25918" hidden="1"/>
    <row r="25919" hidden="1"/>
    <row r="25920" hidden="1"/>
    <row r="25921" hidden="1"/>
    <row r="25922" hidden="1"/>
    <row r="25923" hidden="1"/>
    <row r="25924" hidden="1"/>
    <row r="25925" hidden="1"/>
    <row r="25926" hidden="1"/>
    <row r="25927" hidden="1"/>
    <row r="25928" hidden="1"/>
    <row r="25929" hidden="1"/>
    <row r="25930" hidden="1"/>
    <row r="25931" hidden="1"/>
    <row r="25932" hidden="1"/>
    <row r="25933" hidden="1"/>
    <row r="25934" hidden="1"/>
    <row r="25935" hidden="1"/>
    <row r="25936" hidden="1"/>
    <row r="25937" hidden="1"/>
    <row r="25938" hidden="1"/>
    <row r="25939" hidden="1"/>
    <row r="25940" hidden="1"/>
    <row r="25941" hidden="1"/>
    <row r="25942" hidden="1"/>
    <row r="25943" hidden="1"/>
    <row r="25944" hidden="1"/>
    <row r="25945" hidden="1"/>
    <row r="25946" hidden="1"/>
    <row r="25947" hidden="1"/>
    <row r="25948" hidden="1"/>
    <row r="25949" hidden="1"/>
    <row r="25950" hidden="1"/>
    <row r="25951" hidden="1"/>
    <row r="25952" hidden="1"/>
    <row r="25953" hidden="1"/>
    <row r="25954" hidden="1"/>
    <row r="25955" hidden="1"/>
    <row r="25956" hidden="1"/>
    <row r="25957" hidden="1"/>
    <row r="25958" hidden="1"/>
    <row r="25959" hidden="1"/>
    <row r="25960" hidden="1"/>
    <row r="25961" hidden="1"/>
    <row r="25962" hidden="1"/>
    <row r="25963" hidden="1"/>
    <row r="25964" hidden="1"/>
    <row r="25965" hidden="1"/>
    <row r="25966" hidden="1"/>
    <row r="25967" hidden="1"/>
    <row r="25968" hidden="1"/>
    <row r="25969" hidden="1"/>
    <row r="25970" hidden="1"/>
    <row r="25971" hidden="1"/>
    <row r="25972" hidden="1"/>
    <row r="25973" hidden="1"/>
    <row r="25974" hidden="1"/>
    <row r="25975" hidden="1"/>
    <row r="25976" hidden="1"/>
    <row r="25977" hidden="1"/>
    <row r="25978" hidden="1"/>
    <row r="25979" hidden="1"/>
    <row r="25980" hidden="1"/>
    <row r="25981" hidden="1"/>
    <row r="25982" hidden="1"/>
    <row r="25983" hidden="1"/>
    <row r="25984" hidden="1"/>
    <row r="25985" hidden="1"/>
    <row r="25986" hidden="1"/>
    <row r="25987" hidden="1"/>
    <row r="25988" hidden="1"/>
    <row r="25989" hidden="1"/>
    <row r="25990" hidden="1"/>
    <row r="25991" hidden="1"/>
    <row r="25992" hidden="1"/>
    <row r="25993" hidden="1"/>
    <row r="25994" hidden="1"/>
    <row r="25995" hidden="1"/>
    <row r="25996" hidden="1"/>
    <row r="25997" hidden="1"/>
    <row r="25998" hidden="1"/>
    <row r="25999" hidden="1"/>
    <row r="26000" hidden="1"/>
    <row r="26001" hidden="1"/>
    <row r="26002" hidden="1"/>
    <row r="26003" hidden="1"/>
    <row r="26004" hidden="1"/>
    <row r="26005" hidden="1"/>
    <row r="26006" hidden="1"/>
    <row r="26007" hidden="1"/>
    <row r="26008" hidden="1"/>
    <row r="26009" hidden="1"/>
    <row r="26010" hidden="1"/>
    <row r="26011" hidden="1"/>
    <row r="26012" hidden="1"/>
    <row r="26013" hidden="1"/>
    <row r="26014" hidden="1"/>
    <row r="26015" hidden="1"/>
    <row r="26016" hidden="1"/>
    <row r="26017" hidden="1"/>
    <row r="26018" hidden="1"/>
    <row r="26019" hidden="1"/>
    <row r="26020" hidden="1"/>
    <row r="26021" hidden="1"/>
    <row r="26022" hidden="1"/>
    <row r="26023" hidden="1"/>
    <row r="26024" hidden="1"/>
    <row r="26025" hidden="1"/>
    <row r="26026" hidden="1"/>
    <row r="26027" hidden="1"/>
    <row r="26028" hidden="1"/>
    <row r="26029" hidden="1"/>
    <row r="26030" hidden="1"/>
    <row r="26031" hidden="1"/>
    <row r="26032" hidden="1"/>
    <row r="26033" hidden="1"/>
    <row r="26034" hidden="1"/>
    <row r="26035" hidden="1"/>
    <row r="26036" hidden="1"/>
    <row r="26037" hidden="1"/>
    <row r="26038" hidden="1"/>
    <row r="26039" hidden="1"/>
    <row r="26040" hidden="1"/>
    <row r="26041" hidden="1"/>
    <row r="26042" hidden="1"/>
    <row r="26043" hidden="1"/>
    <row r="26044" hidden="1"/>
    <row r="26045" hidden="1"/>
    <row r="26046" hidden="1"/>
    <row r="26047" hidden="1"/>
    <row r="26048" hidden="1"/>
    <row r="26049" hidden="1"/>
    <row r="26050" hidden="1"/>
    <row r="26051" hidden="1"/>
    <row r="26052" hidden="1"/>
    <row r="26053" hidden="1"/>
    <row r="26054" hidden="1"/>
    <row r="26055" hidden="1"/>
    <row r="26056" hidden="1"/>
    <row r="26057" hidden="1"/>
    <row r="26058" hidden="1"/>
    <row r="26059" hidden="1"/>
    <row r="26060" hidden="1"/>
    <row r="26061" hidden="1"/>
    <row r="26062" hidden="1"/>
    <row r="26063" hidden="1"/>
    <row r="26064" hidden="1"/>
    <row r="26065" hidden="1"/>
    <row r="26066" hidden="1"/>
    <row r="26067" hidden="1"/>
    <row r="26068" hidden="1"/>
    <row r="26069" hidden="1"/>
    <row r="26070" hidden="1"/>
    <row r="26071" hidden="1"/>
    <row r="26072" hidden="1"/>
    <row r="26073" hidden="1"/>
    <row r="26074" hidden="1"/>
    <row r="26075" hidden="1"/>
    <row r="26076" hidden="1"/>
    <row r="26077" hidden="1"/>
    <row r="26078" hidden="1"/>
    <row r="26079" hidden="1"/>
    <row r="26080" hidden="1"/>
    <row r="26081" hidden="1"/>
    <row r="26082" hidden="1"/>
    <row r="26083" hidden="1"/>
    <row r="26084" hidden="1"/>
    <row r="26085" hidden="1"/>
    <row r="26086" hidden="1"/>
    <row r="26087" hidden="1"/>
    <row r="26088" hidden="1"/>
    <row r="26089" hidden="1"/>
    <row r="26090" hidden="1"/>
    <row r="26091" hidden="1"/>
    <row r="26092" hidden="1"/>
    <row r="26093" hidden="1"/>
    <row r="26094" hidden="1"/>
    <row r="26095" hidden="1"/>
    <row r="26096" hidden="1"/>
    <row r="26097" hidden="1"/>
    <row r="26098" hidden="1"/>
    <row r="26099" hidden="1"/>
    <row r="26100" hidden="1"/>
    <row r="26101" hidden="1"/>
    <row r="26102" hidden="1"/>
    <row r="26103" hidden="1"/>
    <row r="26104" hidden="1"/>
    <row r="26105" hidden="1"/>
    <row r="26106" hidden="1"/>
    <row r="26107" hidden="1"/>
    <row r="26108" hidden="1"/>
    <row r="26109" hidden="1"/>
    <row r="26110" hidden="1"/>
    <row r="26111" hidden="1"/>
    <row r="26112" hidden="1"/>
    <row r="26113" hidden="1"/>
    <row r="26114" hidden="1"/>
    <row r="26115" hidden="1"/>
    <row r="26116" hidden="1"/>
    <row r="26117" hidden="1"/>
    <row r="26118" hidden="1"/>
    <row r="26119" hidden="1"/>
    <row r="26120" hidden="1"/>
    <row r="26121" hidden="1"/>
    <row r="26122" hidden="1"/>
    <row r="26123" hidden="1"/>
    <row r="26124" hidden="1"/>
    <row r="26125" hidden="1"/>
    <row r="26126" hidden="1"/>
    <row r="26127" hidden="1"/>
    <row r="26128" hidden="1"/>
    <row r="26129" hidden="1"/>
    <row r="26130" hidden="1"/>
    <row r="26131" hidden="1"/>
    <row r="26132" hidden="1"/>
    <row r="26133" hidden="1"/>
    <row r="26134" hidden="1"/>
    <row r="26135" hidden="1"/>
    <row r="26136" hidden="1"/>
    <row r="26137" hidden="1"/>
    <row r="26138" hidden="1"/>
    <row r="26139" hidden="1"/>
    <row r="26140" hidden="1"/>
    <row r="26141" hidden="1"/>
    <row r="26142" hidden="1"/>
    <row r="26143" hidden="1"/>
    <row r="26144" hidden="1"/>
    <row r="26145" hidden="1"/>
    <row r="26146" hidden="1"/>
    <row r="26147" hidden="1"/>
    <row r="26148" hidden="1"/>
    <row r="26149" hidden="1"/>
    <row r="26150" hidden="1"/>
    <row r="26151" hidden="1"/>
    <row r="26152" hidden="1"/>
    <row r="26153" hidden="1"/>
    <row r="26154" hidden="1"/>
    <row r="26155" hidden="1"/>
    <row r="26156" hidden="1"/>
    <row r="26157" hidden="1"/>
    <row r="26158" hidden="1"/>
    <row r="26159" hidden="1"/>
    <row r="26160" hidden="1"/>
    <row r="26161" hidden="1"/>
    <row r="26162" hidden="1"/>
    <row r="26163" hidden="1"/>
    <row r="26164" hidden="1"/>
    <row r="26165" hidden="1"/>
    <row r="26166" hidden="1"/>
    <row r="26167" hidden="1"/>
    <row r="26168" hidden="1"/>
    <row r="26169" hidden="1"/>
    <row r="26170" hidden="1"/>
    <row r="26171" hidden="1"/>
    <row r="26172" hidden="1"/>
    <row r="26173" hidden="1"/>
    <row r="26174" hidden="1"/>
    <row r="26175" hidden="1"/>
    <row r="26176" hidden="1"/>
    <row r="26177" hidden="1"/>
    <row r="26178" hidden="1"/>
    <row r="26179" hidden="1"/>
    <row r="26180" hidden="1"/>
    <row r="26181" hidden="1"/>
    <row r="26182" hidden="1"/>
    <row r="26183" hidden="1"/>
    <row r="26184" hidden="1"/>
    <row r="26185" hidden="1"/>
    <row r="26186" hidden="1"/>
    <row r="26187" hidden="1"/>
    <row r="26188" hidden="1"/>
    <row r="26189" hidden="1"/>
    <row r="26190" hidden="1"/>
    <row r="26191" hidden="1"/>
    <row r="26192" hidden="1"/>
    <row r="26193" hidden="1"/>
    <row r="26194" hidden="1"/>
    <row r="26195" hidden="1"/>
    <row r="26196" hidden="1"/>
    <row r="26197" hidden="1"/>
    <row r="26198" hidden="1"/>
    <row r="26199" hidden="1"/>
    <row r="26200" hidden="1"/>
    <row r="26201" hidden="1"/>
    <row r="26202" hidden="1"/>
    <row r="26203" hidden="1"/>
    <row r="26204" hidden="1"/>
    <row r="26205" hidden="1"/>
    <row r="26206" hidden="1"/>
    <row r="26207" hidden="1"/>
    <row r="26208" hidden="1"/>
    <row r="26209" hidden="1"/>
    <row r="26210" hidden="1"/>
    <row r="26211" hidden="1"/>
    <row r="26212" hidden="1"/>
    <row r="26213" hidden="1"/>
    <row r="26214" hidden="1"/>
    <row r="26215" hidden="1"/>
    <row r="26216" hidden="1"/>
    <row r="26217" hidden="1"/>
    <row r="26218" hidden="1"/>
    <row r="26219" hidden="1"/>
    <row r="26220" hidden="1"/>
    <row r="26221" hidden="1"/>
    <row r="26222" hidden="1"/>
    <row r="26223" hidden="1"/>
    <row r="26224" hidden="1"/>
    <row r="26225" hidden="1"/>
    <row r="26226" hidden="1"/>
    <row r="26227" hidden="1"/>
    <row r="26228" hidden="1"/>
    <row r="26229" hidden="1"/>
    <row r="26230" hidden="1"/>
    <row r="26231" hidden="1"/>
    <row r="26232" hidden="1"/>
    <row r="26233" hidden="1"/>
    <row r="26234" hidden="1"/>
    <row r="26235" hidden="1"/>
    <row r="26236" hidden="1"/>
    <row r="26237" hidden="1"/>
    <row r="26238" hidden="1"/>
    <row r="26239" hidden="1"/>
    <row r="26240" hidden="1"/>
    <row r="26241" hidden="1"/>
    <row r="26242" hidden="1"/>
    <row r="26243" hidden="1"/>
    <row r="26244" hidden="1"/>
    <row r="26245" hidden="1"/>
    <row r="26246" hidden="1"/>
    <row r="26247" hidden="1"/>
    <row r="26248" hidden="1"/>
    <row r="26249" hidden="1"/>
    <row r="26250" hidden="1"/>
    <row r="26251" hidden="1"/>
    <row r="26252" hidden="1"/>
    <row r="26253" hidden="1"/>
    <row r="26254" hidden="1"/>
    <row r="26255" hidden="1"/>
    <row r="26256" hidden="1"/>
    <row r="26257" hidden="1"/>
    <row r="26258" hidden="1"/>
    <row r="26259" hidden="1"/>
    <row r="26260" hidden="1"/>
    <row r="26261" hidden="1"/>
    <row r="26262" hidden="1"/>
    <row r="26263" hidden="1"/>
    <row r="26264" hidden="1"/>
    <row r="26265" hidden="1"/>
    <row r="26266" hidden="1"/>
    <row r="26267" hidden="1"/>
    <row r="26268" hidden="1"/>
    <row r="26269" hidden="1"/>
    <row r="26270" hidden="1"/>
    <row r="26271" hidden="1"/>
    <row r="26272" hidden="1"/>
    <row r="26273" hidden="1"/>
    <row r="26274" hidden="1"/>
    <row r="26275" hidden="1"/>
    <row r="26276" hidden="1"/>
    <row r="26277" hidden="1"/>
    <row r="26278" hidden="1"/>
    <row r="26279" hidden="1"/>
    <row r="26280" hidden="1"/>
    <row r="26281" hidden="1"/>
    <row r="26282" hidden="1"/>
    <row r="26283" hidden="1"/>
    <row r="26284" hidden="1"/>
    <row r="26285" hidden="1"/>
    <row r="26286" hidden="1"/>
    <row r="26287" hidden="1"/>
    <row r="26288" hidden="1"/>
    <row r="26289" hidden="1"/>
    <row r="26290" hidden="1"/>
    <row r="26291" hidden="1"/>
    <row r="26292" hidden="1"/>
    <row r="26293" hidden="1"/>
    <row r="26294" hidden="1"/>
    <row r="26295" hidden="1"/>
    <row r="26296" hidden="1"/>
    <row r="26297" hidden="1"/>
    <row r="26298" hidden="1"/>
    <row r="26299" hidden="1"/>
    <row r="26300" hidden="1"/>
    <row r="26301" hidden="1"/>
    <row r="26302" hidden="1"/>
    <row r="26303" hidden="1"/>
    <row r="26304" hidden="1"/>
    <row r="26305" hidden="1"/>
    <row r="26306" hidden="1"/>
    <row r="26307" hidden="1"/>
    <row r="26308" hidden="1"/>
    <row r="26309" hidden="1"/>
    <row r="26310" hidden="1"/>
    <row r="26311" hidden="1"/>
    <row r="26312" hidden="1"/>
    <row r="26313" hidden="1"/>
    <row r="26314" hidden="1"/>
    <row r="26315" hidden="1"/>
    <row r="26316" hidden="1"/>
    <row r="26317" hidden="1"/>
    <row r="26318" hidden="1"/>
    <row r="26319" hidden="1"/>
    <row r="26320" hidden="1"/>
    <row r="26321" hidden="1"/>
    <row r="26322" hidden="1"/>
    <row r="26323" hidden="1"/>
    <row r="26324" hidden="1"/>
    <row r="26325" hidden="1"/>
    <row r="26326" hidden="1"/>
    <row r="26327" hidden="1"/>
    <row r="26328" hidden="1"/>
    <row r="26329" hidden="1"/>
    <row r="26330" hidden="1"/>
    <row r="26331" hidden="1"/>
    <row r="26332" hidden="1"/>
    <row r="26333" hidden="1"/>
    <row r="26334" hidden="1"/>
    <row r="26335" hidden="1"/>
    <row r="26336" hidden="1"/>
    <row r="26337" hidden="1"/>
    <row r="26338" hidden="1"/>
    <row r="26339" hidden="1"/>
    <row r="26340" hidden="1"/>
    <row r="26341" hidden="1"/>
    <row r="26342" hidden="1"/>
    <row r="26343" hidden="1"/>
    <row r="26344" hidden="1"/>
    <row r="26345" hidden="1"/>
    <row r="26346" hidden="1"/>
    <row r="26347" hidden="1"/>
    <row r="26348" hidden="1"/>
    <row r="26349" hidden="1"/>
    <row r="26350" hidden="1"/>
    <row r="26351" hidden="1"/>
    <row r="26352" hidden="1"/>
    <row r="26353" hidden="1"/>
    <row r="26354" hidden="1"/>
    <row r="26355" hidden="1"/>
    <row r="26356" hidden="1"/>
    <row r="26357" hidden="1"/>
    <row r="26358" hidden="1"/>
    <row r="26359" hidden="1"/>
    <row r="26360" hidden="1"/>
    <row r="26361" hidden="1"/>
    <row r="26362" hidden="1"/>
    <row r="26363" hidden="1"/>
    <row r="26364" hidden="1"/>
    <row r="26365" hidden="1"/>
    <row r="26366" hidden="1"/>
    <row r="26367" hidden="1"/>
    <row r="26368" hidden="1"/>
    <row r="26369" hidden="1"/>
    <row r="26370" hidden="1"/>
    <row r="26371" hidden="1"/>
    <row r="26372" hidden="1"/>
    <row r="26373" hidden="1"/>
    <row r="26374" hidden="1"/>
    <row r="26375" hidden="1"/>
    <row r="26376" hidden="1"/>
    <row r="26377" hidden="1"/>
    <row r="26378" hidden="1"/>
    <row r="26379" hidden="1"/>
    <row r="26380" hidden="1"/>
    <row r="26381" hidden="1"/>
    <row r="26382" hidden="1"/>
    <row r="26383" hidden="1"/>
    <row r="26384" hidden="1"/>
    <row r="26385" hidden="1"/>
    <row r="26386" hidden="1"/>
    <row r="26387" hidden="1"/>
    <row r="26388" hidden="1"/>
    <row r="26389" hidden="1"/>
    <row r="26390" hidden="1"/>
    <row r="26391" hidden="1"/>
    <row r="26392" hidden="1"/>
    <row r="26393" hidden="1"/>
    <row r="26394" hidden="1"/>
    <row r="26395" hidden="1"/>
    <row r="26396" hidden="1"/>
    <row r="26397" hidden="1"/>
    <row r="26398" hidden="1"/>
    <row r="26399" hidden="1"/>
    <row r="26400" hidden="1"/>
    <row r="26401" hidden="1"/>
    <row r="26402" hidden="1"/>
    <row r="26403" hidden="1"/>
    <row r="26404" hidden="1"/>
    <row r="26405" hidden="1"/>
    <row r="26406" hidden="1"/>
    <row r="26407" hidden="1"/>
    <row r="26408" hidden="1"/>
    <row r="26409" hidden="1"/>
    <row r="26410" hidden="1"/>
    <row r="26411" hidden="1"/>
    <row r="26412" hidden="1"/>
    <row r="26413" hidden="1"/>
    <row r="26414" hidden="1"/>
    <row r="26415" hidden="1"/>
    <row r="26416" hidden="1"/>
    <row r="26417" hidden="1"/>
    <row r="26418" hidden="1"/>
    <row r="26419" hidden="1"/>
    <row r="26420" hidden="1"/>
    <row r="26421" hidden="1"/>
    <row r="26422" hidden="1"/>
    <row r="26423" hidden="1"/>
    <row r="26424" hidden="1"/>
    <row r="26425" hidden="1"/>
    <row r="26426" hidden="1"/>
    <row r="26427" hidden="1"/>
    <row r="26428" hidden="1"/>
    <row r="26429" hidden="1"/>
    <row r="26430" hidden="1"/>
    <row r="26431" hidden="1"/>
    <row r="26432" hidden="1"/>
    <row r="26433" hidden="1"/>
    <row r="26434" hidden="1"/>
    <row r="26435" hidden="1"/>
    <row r="26436" hidden="1"/>
    <row r="26437" hidden="1"/>
    <row r="26438" hidden="1"/>
    <row r="26439" hidden="1"/>
    <row r="26440" hidden="1"/>
    <row r="26441" hidden="1"/>
    <row r="26442" hidden="1"/>
    <row r="26443" hidden="1"/>
    <row r="26444" hidden="1"/>
    <row r="26445" hidden="1"/>
    <row r="26446" hidden="1"/>
    <row r="26447" hidden="1"/>
    <row r="26448" hidden="1"/>
    <row r="26449" hidden="1"/>
    <row r="26450" hidden="1"/>
    <row r="26451" hidden="1"/>
    <row r="26452" hidden="1"/>
    <row r="26453" hidden="1"/>
    <row r="26454" hidden="1"/>
    <row r="26455" hidden="1"/>
    <row r="26456" hidden="1"/>
    <row r="26457" hidden="1"/>
    <row r="26458" hidden="1"/>
    <row r="26459" hidden="1"/>
    <row r="26460" hidden="1"/>
    <row r="26461" hidden="1"/>
    <row r="26462" hidden="1"/>
    <row r="26463" hidden="1"/>
    <row r="26464" hidden="1"/>
    <row r="26465" hidden="1"/>
    <row r="26466" hidden="1"/>
    <row r="26467" hidden="1"/>
    <row r="26468" hidden="1"/>
    <row r="26469" hidden="1"/>
    <row r="26470" hidden="1"/>
    <row r="26471" hidden="1"/>
    <row r="26472" hidden="1"/>
    <row r="26473" hidden="1"/>
    <row r="26474" hidden="1"/>
    <row r="26475" hidden="1"/>
    <row r="26476" hidden="1"/>
    <row r="26477" hidden="1"/>
    <row r="26478" hidden="1"/>
    <row r="26479" hidden="1"/>
    <row r="26480" hidden="1"/>
    <row r="26481" hidden="1"/>
    <row r="26482" hidden="1"/>
    <row r="26483" hidden="1"/>
    <row r="26484" hidden="1"/>
    <row r="26485" hidden="1"/>
    <row r="26486" hidden="1"/>
    <row r="26487" hidden="1"/>
    <row r="26488" hidden="1"/>
    <row r="26489" hidden="1"/>
    <row r="26490" hidden="1"/>
    <row r="26491" hidden="1"/>
    <row r="26492" hidden="1"/>
    <row r="26493" hidden="1"/>
    <row r="26494" hidden="1"/>
    <row r="26495" hidden="1"/>
    <row r="26496" hidden="1"/>
    <row r="26497" hidden="1"/>
    <row r="26498" hidden="1"/>
    <row r="26499" hidden="1"/>
    <row r="26500" hidden="1"/>
    <row r="26501" hidden="1"/>
    <row r="26502" hidden="1"/>
    <row r="26503" hidden="1"/>
    <row r="26504" hidden="1"/>
    <row r="26505" hidden="1"/>
    <row r="26506" hidden="1"/>
    <row r="26507" hidden="1"/>
    <row r="26508" hidden="1"/>
    <row r="26509" hidden="1"/>
    <row r="26510" hidden="1"/>
    <row r="26511" hidden="1"/>
    <row r="26512" hidden="1"/>
    <row r="26513" hidden="1"/>
    <row r="26514" hidden="1"/>
    <row r="26515" hidden="1"/>
    <row r="26516" hidden="1"/>
    <row r="26517" hidden="1"/>
    <row r="26518" hidden="1"/>
    <row r="26519" hidden="1"/>
    <row r="26520" hidden="1"/>
    <row r="26521" hidden="1"/>
    <row r="26522" hidden="1"/>
    <row r="26523" hidden="1"/>
    <row r="26524" hidden="1"/>
    <row r="26525" hidden="1"/>
    <row r="26526" hidden="1"/>
    <row r="26527" hidden="1"/>
    <row r="26528" hidden="1"/>
    <row r="26529" hidden="1"/>
    <row r="26530" hidden="1"/>
    <row r="26531" hidden="1"/>
    <row r="26532" hidden="1"/>
    <row r="26533" hidden="1"/>
    <row r="26534" hidden="1"/>
    <row r="26535" hidden="1"/>
    <row r="26536" hidden="1"/>
    <row r="26537" hidden="1"/>
    <row r="26538" hidden="1"/>
    <row r="26539" hidden="1"/>
    <row r="26540" hidden="1"/>
    <row r="26541" hidden="1"/>
    <row r="26542" hidden="1"/>
    <row r="26543" hidden="1"/>
    <row r="26544" hidden="1"/>
    <row r="26545" hidden="1"/>
    <row r="26546" hidden="1"/>
    <row r="26547" hidden="1"/>
    <row r="26548" hidden="1"/>
    <row r="26549" hidden="1"/>
    <row r="26550" hidden="1"/>
    <row r="26551" hidden="1"/>
    <row r="26552" hidden="1"/>
    <row r="26553" hidden="1"/>
    <row r="26554" hidden="1"/>
    <row r="26555" hidden="1"/>
    <row r="26556" hidden="1"/>
    <row r="26557" hidden="1"/>
    <row r="26558" hidden="1"/>
    <row r="26559" hidden="1"/>
    <row r="26560" hidden="1"/>
    <row r="26561" hidden="1"/>
    <row r="26562" hidden="1"/>
    <row r="26563" hidden="1"/>
    <row r="26564" hidden="1"/>
    <row r="26565" hidden="1"/>
    <row r="26566" hidden="1"/>
    <row r="26567" hidden="1"/>
    <row r="26568" hidden="1"/>
    <row r="26569" hidden="1"/>
    <row r="26570" hidden="1"/>
    <row r="26571" hidden="1"/>
    <row r="26572" hidden="1"/>
    <row r="26573" hidden="1"/>
    <row r="26574" hidden="1"/>
    <row r="26575" hidden="1"/>
    <row r="26576" hidden="1"/>
    <row r="26577" hidden="1"/>
    <row r="26578" hidden="1"/>
    <row r="26579" hidden="1"/>
    <row r="26580" hidden="1"/>
    <row r="26581" hidden="1"/>
    <row r="26582" hidden="1"/>
    <row r="26583" hidden="1"/>
    <row r="26584" hidden="1"/>
    <row r="26585" hidden="1"/>
    <row r="26586" hidden="1"/>
    <row r="26587" hidden="1"/>
    <row r="26588" hidden="1"/>
    <row r="26589" hidden="1"/>
    <row r="26590" hidden="1"/>
    <row r="26591" hidden="1"/>
    <row r="26592" hidden="1"/>
    <row r="26593" hidden="1"/>
    <row r="26594" hidden="1"/>
    <row r="26595" hidden="1"/>
    <row r="26596" hidden="1"/>
    <row r="26597" hidden="1"/>
    <row r="26598" hidden="1"/>
    <row r="26599" hidden="1"/>
    <row r="26600" hidden="1"/>
    <row r="26601" hidden="1"/>
    <row r="26602" hidden="1"/>
    <row r="26603" hidden="1"/>
    <row r="26604" hidden="1"/>
    <row r="26605" hidden="1"/>
    <row r="26606" hidden="1"/>
    <row r="26607" hidden="1"/>
    <row r="26608" hidden="1"/>
    <row r="26609" hidden="1"/>
    <row r="26610" hidden="1"/>
    <row r="26611" hidden="1"/>
    <row r="26612" hidden="1"/>
    <row r="26613" hidden="1"/>
    <row r="26614" hidden="1"/>
    <row r="26615" hidden="1"/>
    <row r="26616" hidden="1"/>
    <row r="26617" hidden="1"/>
    <row r="26618" hidden="1"/>
    <row r="26619" hidden="1"/>
    <row r="26620" hidden="1"/>
    <row r="26621" hidden="1"/>
    <row r="26622" hidden="1"/>
    <row r="26623" hidden="1"/>
    <row r="26624" hidden="1"/>
    <row r="26625" hidden="1"/>
    <row r="26626" hidden="1"/>
    <row r="26627" hidden="1"/>
    <row r="26628" hidden="1"/>
    <row r="26629" hidden="1"/>
    <row r="26630" hidden="1"/>
    <row r="26631" hidden="1"/>
    <row r="26632" hidden="1"/>
    <row r="26633" hidden="1"/>
    <row r="26634" hidden="1"/>
    <row r="26635" hidden="1"/>
    <row r="26636" hidden="1"/>
    <row r="26637" hidden="1"/>
    <row r="26638" hidden="1"/>
    <row r="26639" hidden="1"/>
    <row r="26640" hidden="1"/>
    <row r="26641" hidden="1"/>
    <row r="26642" hidden="1"/>
    <row r="26643" hidden="1"/>
    <row r="26644" hidden="1"/>
    <row r="26645" hidden="1"/>
    <row r="26646" hidden="1"/>
    <row r="26647" hidden="1"/>
    <row r="26648" hidden="1"/>
    <row r="26649" hidden="1"/>
    <row r="26650" hidden="1"/>
    <row r="26651" hidden="1"/>
    <row r="26652" hidden="1"/>
    <row r="26653" hidden="1"/>
    <row r="26654" hidden="1"/>
    <row r="26655" hidden="1"/>
    <row r="26656" hidden="1"/>
    <row r="26657" hidden="1"/>
    <row r="26658" hidden="1"/>
    <row r="26659" hidden="1"/>
    <row r="26660" hidden="1"/>
    <row r="26661" hidden="1"/>
    <row r="26662" hidden="1"/>
    <row r="26663" hidden="1"/>
    <row r="26664" hidden="1"/>
    <row r="26665" hidden="1"/>
    <row r="26666" hidden="1"/>
    <row r="26667" hidden="1"/>
    <row r="26668" hidden="1"/>
    <row r="26669" hidden="1"/>
    <row r="26670" hidden="1"/>
    <row r="26671" hidden="1"/>
    <row r="26672" hidden="1"/>
    <row r="26673" hidden="1"/>
    <row r="26674" hidden="1"/>
    <row r="26675" hidden="1"/>
    <row r="26676" hidden="1"/>
    <row r="26677" hidden="1"/>
    <row r="26678" hidden="1"/>
    <row r="26679" hidden="1"/>
    <row r="26680" hidden="1"/>
    <row r="26681" hidden="1"/>
    <row r="26682" hidden="1"/>
    <row r="26683" hidden="1"/>
    <row r="26684" hidden="1"/>
    <row r="26685" hidden="1"/>
    <row r="26686" hidden="1"/>
    <row r="26687" hidden="1"/>
    <row r="26688" hidden="1"/>
    <row r="26689" hidden="1"/>
    <row r="26690" hidden="1"/>
    <row r="26691" hidden="1"/>
    <row r="26692" hidden="1"/>
    <row r="26693" hidden="1"/>
    <row r="26694" hidden="1"/>
    <row r="26695" hidden="1"/>
    <row r="26696" hidden="1"/>
    <row r="26697" hidden="1"/>
    <row r="26698" hidden="1"/>
    <row r="26699" hidden="1"/>
    <row r="26700" hidden="1"/>
    <row r="26701" hidden="1"/>
    <row r="26702" hidden="1"/>
    <row r="26703" hidden="1"/>
    <row r="26704" hidden="1"/>
    <row r="26705" hidden="1"/>
    <row r="26706" hidden="1"/>
    <row r="26707" hidden="1"/>
    <row r="26708" hidden="1"/>
    <row r="26709" hidden="1"/>
    <row r="26710" hidden="1"/>
    <row r="26711" hidden="1"/>
    <row r="26712" hidden="1"/>
    <row r="26713" hidden="1"/>
    <row r="26714" hidden="1"/>
    <row r="26715" hidden="1"/>
    <row r="26716" hidden="1"/>
    <row r="26717" hidden="1"/>
    <row r="26718" hidden="1"/>
    <row r="26719" hidden="1"/>
    <row r="26720" hidden="1"/>
    <row r="26721" hidden="1"/>
    <row r="26722" hidden="1"/>
    <row r="26723" hidden="1"/>
    <row r="26724" hidden="1"/>
    <row r="26725" hidden="1"/>
    <row r="26726" hidden="1"/>
    <row r="26727" hidden="1"/>
    <row r="26728" hidden="1"/>
    <row r="26729" hidden="1"/>
    <row r="26730" hidden="1"/>
    <row r="26731" hidden="1"/>
    <row r="26732" hidden="1"/>
    <row r="26733" hidden="1"/>
    <row r="26734" hidden="1"/>
    <row r="26735" hidden="1"/>
    <row r="26736" hidden="1"/>
    <row r="26737" hidden="1"/>
    <row r="26738" hidden="1"/>
    <row r="26739" hidden="1"/>
    <row r="26740" hidden="1"/>
    <row r="26741" hidden="1"/>
    <row r="26742" hidden="1"/>
    <row r="26743" hidden="1"/>
    <row r="26744" hidden="1"/>
    <row r="26745" hidden="1"/>
    <row r="26746" hidden="1"/>
    <row r="26747" hidden="1"/>
    <row r="26748" hidden="1"/>
    <row r="26749" hidden="1"/>
    <row r="26750" hidden="1"/>
    <row r="26751" hidden="1"/>
    <row r="26752" hidden="1"/>
    <row r="26753" hidden="1"/>
    <row r="26754" hidden="1"/>
    <row r="26755" hidden="1"/>
    <row r="26756" hidden="1"/>
    <row r="26757" hidden="1"/>
    <row r="26758" hidden="1"/>
    <row r="26759" hidden="1"/>
    <row r="26760" hidden="1"/>
    <row r="26761" hidden="1"/>
    <row r="26762" hidden="1"/>
    <row r="26763" hidden="1"/>
    <row r="26764" hidden="1"/>
    <row r="26765" hidden="1"/>
    <row r="26766" hidden="1"/>
    <row r="26767" hidden="1"/>
    <row r="26768" hidden="1"/>
    <row r="26769" hidden="1"/>
    <row r="26770" hidden="1"/>
    <row r="26771" hidden="1"/>
    <row r="26772" hidden="1"/>
    <row r="26773" hidden="1"/>
    <row r="26774" hidden="1"/>
    <row r="26775" hidden="1"/>
    <row r="26776" hidden="1"/>
    <row r="26777" hidden="1"/>
    <row r="26778" hidden="1"/>
    <row r="26779" hidden="1"/>
    <row r="26780" hidden="1"/>
    <row r="26781" hidden="1"/>
    <row r="26782" hidden="1"/>
    <row r="26783" hidden="1"/>
    <row r="26784" hidden="1"/>
    <row r="26785" hidden="1"/>
    <row r="26786" hidden="1"/>
    <row r="26787" hidden="1"/>
    <row r="26788" hidden="1"/>
    <row r="26789" hidden="1"/>
    <row r="26790" hidden="1"/>
    <row r="26791" hidden="1"/>
    <row r="26792" hidden="1"/>
    <row r="26793" hidden="1"/>
    <row r="26794" hidden="1"/>
    <row r="26795" hidden="1"/>
    <row r="26796" hidden="1"/>
    <row r="26797" hidden="1"/>
    <row r="26798" hidden="1"/>
    <row r="26799" hidden="1"/>
    <row r="26800" hidden="1"/>
    <row r="26801" hidden="1"/>
    <row r="26802" hidden="1"/>
    <row r="26803" hidden="1"/>
    <row r="26804" hidden="1"/>
    <row r="26805" hidden="1"/>
    <row r="26806" hidden="1"/>
    <row r="26807" hidden="1"/>
    <row r="26808" hidden="1"/>
    <row r="26809" hidden="1"/>
    <row r="26810" hidden="1"/>
    <row r="26811" hidden="1"/>
    <row r="26812" hidden="1"/>
    <row r="26813" hidden="1"/>
    <row r="26814" hidden="1"/>
    <row r="26815" hidden="1"/>
    <row r="26816" hidden="1"/>
    <row r="26817" hidden="1"/>
    <row r="26818" hidden="1"/>
    <row r="26819" hidden="1"/>
    <row r="26820" hidden="1"/>
    <row r="26821" hidden="1"/>
    <row r="26822" hidden="1"/>
    <row r="26823" hidden="1"/>
    <row r="26824" hidden="1"/>
    <row r="26825" hidden="1"/>
    <row r="26826" hidden="1"/>
    <row r="26827" hidden="1"/>
    <row r="26828" hidden="1"/>
    <row r="26829" hidden="1"/>
    <row r="26830" hidden="1"/>
    <row r="26831" hidden="1"/>
    <row r="26832" hidden="1"/>
    <row r="26833" hidden="1"/>
    <row r="26834" hidden="1"/>
    <row r="26835" hidden="1"/>
    <row r="26836" hidden="1"/>
    <row r="26837" hidden="1"/>
    <row r="26838" hidden="1"/>
    <row r="26839" hidden="1"/>
    <row r="26840" hidden="1"/>
    <row r="26841" hidden="1"/>
    <row r="26842" hidden="1"/>
    <row r="26843" hidden="1"/>
    <row r="26844" hidden="1"/>
    <row r="26845" hidden="1"/>
    <row r="26846" hidden="1"/>
    <row r="26847" hidden="1"/>
    <row r="26848" hidden="1"/>
    <row r="26849" hidden="1"/>
    <row r="26850" hidden="1"/>
    <row r="26851" hidden="1"/>
    <row r="26852" hidden="1"/>
    <row r="26853" hidden="1"/>
    <row r="26854" hidden="1"/>
    <row r="26855" hidden="1"/>
    <row r="26856" hidden="1"/>
    <row r="26857" hidden="1"/>
    <row r="26858" hidden="1"/>
    <row r="26859" hidden="1"/>
    <row r="26860" hidden="1"/>
    <row r="26861" hidden="1"/>
    <row r="26862" hidden="1"/>
    <row r="26863" hidden="1"/>
    <row r="26864" hidden="1"/>
    <row r="26865" hidden="1"/>
    <row r="26866" hidden="1"/>
    <row r="26867" hidden="1"/>
    <row r="26868" hidden="1"/>
    <row r="26869" hidden="1"/>
    <row r="26870" hidden="1"/>
    <row r="26871" hidden="1"/>
    <row r="26872" hidden="1"/>
    <row r="26873" hidden="1"/>
    <row r="26874" hidden="1"/>
    <row r="26875" hidden="1"/>
    <row r="26876" hidden="1"/>
    <row r="26877" hidden="1"/>
    <row r="26878" hidden="1"/>
    <row r="26879" hidden="1"/>
    <row r="26880" hidden="1"/>
    <row r="26881" hidden="1"/>
    <row r="26882" hidden="1"/>
    <row r="26883" hidden="1"/>
    <row r="26884" hidden="1"/>
    <row r="26885" hidden="1"/>
    <row r="26886" hidden="1"/>
    <row r="26887" hidden="1"/>
    <row r="26888" hidden="1"/>
    <row r="26889" hidden="1"/>
    <row r="26890" hidden="1"/>
    <row r="26891" hidden="1"/>
    <row r="26892" hidden="1"/>
    <row r="26893" hidden="1"/>
    <row r="26894" hidden="1"/>
    <row r="26895" hidden="1"/>
    <row r="26896" hidden="1"/>
    <row r="26897" hidden="1"/>
    <row r="26898" hidden="1"/>
    <row r="26899" hidden="1"/>
    <row r="26900" hidden="1"/>
    <row r="26901" hidden="1"/>
    <row r="26902" hidden="1"/>
    <row r="26903" hidden="1"/>
    <row r="26904" hidden="1"/>
    <row r="26905" hidden="1"/>
    <row r="26906" hidden="1"/>
    <row r="26907" hidden="1"/>
    <row r="26908" hidden="1"/>
    <row r="26909" hidden="1"/>
    <row r="26910" hidden="1"/>
    <row r="26911" hidden="1"/>
    <row r="26912" hidden="1"/>
    <row r="26913" hidden="1"/>
    <row r="26914" hidden="1"/>
    <row r="26915" hidden="1"/>
    <row r="26916" hidden="1"/>
    <row r="26917" hidden="1"/>
    <row r="26918" hidden="1"/>
    <row r="26919" hidden="1"/>
    <row r="26920" hidden="1"/>
    <row r="26921" hidden="1"/>
    <row r="26922" hidden="1"/>
    <row r="26923" hidden="1"/>
    <row r="26924" hidden="1"/>
    <row r="26925" hidden="1"/>
    <row r="26926" hidden="1"/>
    <row r="26927" hidden="1"/>
    <row r="26928" hidden="1"/>
    <row r="26929" hidden="1"/>
    <row r="26930" hidden="1"/>
    <row r="26931" hidden="1"/>
    <row r="26932" hidden="1"/>
    <row r="26933" hidden="1"/>
    <row r="26934" hidden="1"/>
    <row r="26935" hidden="1"/>
    <row r="26936" hidden="1"/>
    <row r="26937" hidden="1"/>
    <row r="26938" hidden="1"/>
    <row r="26939" hidden="1"/>
    <row r="26940" hidden="1"/>
    <row r="26941" hidden="1"/>
    <row r="26942" hidden="1"/>
    <row r="26943" hidden="1"/>
    <row r="26944" hidden="1"/>
    <row r="26945" hidden="1"/>
    <row r="26946" hidden="1"/>
    <row r="26947" hidden="1"/>
    <row r="26948" hidden="1"/>
    <row r="26949" hidden="1"/>
    <row r="26950" hidden="1"/>
    <row r="26951" hidden="1"/>
    <row r="26952" hidden="1"/>
    <row r="26953" hidden="1"/>
    <row r="26954" hidden="1"/>
    <row r="26955" hidden="1"/>
    <row r="26956" hidden="1"/>
    <row r="26957" hidden="1"/>
    <row r="26958" hidden="1"/>
    <row r="26959" hidden="1"/>
    <row r="26960" hidden="1"/>
    <row r="26961" hidden="1"/>
    <row r="26962" hidden="1"/>
    <row r="26963" hidden="1"/>
    <row r="26964" hidden="1"/>
    <row r="26965" hidden="1"/>
    <row r="26966" hidden="1"/>
    <row r="26967" hidden="1"/>
    <row r="26968" hidden="1"/>
    <row r="26969" hidden="1"/>
    <row r="26970" hidden="1"/>
    <row r="26971" hidden="1"/>
    <row r="26972" hidden="1"/>
    <row r="26973" hidden="1"/>
    <row r="26974" hidden="1"/>
    <row r="26975" hidden="1"/>
    <row r="26976" hidden="1"/>
    <row r="26977" hidden="1"/>
    <row r="26978" hidden="1"/>
    <row r="26979" hidden="1"/>
    <row r="26980" hidden="1"/>
    <row r="26981" hidden="1"/>
    <row r="26982" hidden="1"/>
    <row r="26983" hidden="1"/>
    <row r="26984" hidden="1"/>
    <row r="26985" hidden="1"/>
    <row r="26986" hidden="1"/>
    <row r="26987" hidden="1"/>
    <row r="26988" hidden="1"/>
    <row r="26989" hidden="1"/>
    <row r="26990" hidden="1"/>
    <row r="26991" hidden="1"/>
    <row r="26992" hidden="1"/>
    <row r="26993" hidden="1"/>
    <row r="26994" hidden="1"/>
    <row r="26995" hidden="1"/>
    <row r="26996" hidden="1"/>
    <row r="26997" hidden="1"/>
    <row r="26998" hidden="1"/>
    <row r="26999" hidden="1"/>
    <row r="27000" hidden="1"/>
    <row r="27001" hidden="1"/>
    <row r="27002" hidden="1"/>
    <row r="27003" hidden="1"/>
    <row r="27004" hidden="1"/>
    <row r="27005" hidden="1"/>
    <row r="27006" hidden="1"/>
    <row r="27007" hidden="1"/>
    <row r="27008" hidden="1"/>
    <row r="27009" hidden="1"/>
    <row r="27010" hidden="1"/>
    <row r="27011" hidden="1"/>
    <row r="27012" hidden="1"/>
    <row r="27013" hidden="1"/>
    <row r="27014" hidden="1"/>
    <row r="27015" hidden="1"/>
    <row r="27016" hidden="1"/>
    <row r="27017" hidden="1"/>
    <row r="27018" hidden="1"/>
    <row r="27019" hidden="1"/>
    <row r="27020" hidden="1"/>
    <row r="27021" hidden="1"/>
    <row r="27022" hidden="1"/>
    <row r="27023" hidden="1"/>
    <row r="27024" hidden="1"/>
    <row r="27025" hidden="1"/>
    <row r="27026" hidden="1"/>
    <row r="27027" hidden="1"/>
    <row r="27028" hidden="1"/>
    <row r="27029" hidden="1"/>
    <row r="27030" hidden="1"/>
    <row r="27031" hidden="1"/>
    <row r="27032" hidden="1"/>
    <row r="27033" hidden="1"/>
    <row r="27034" hidden="1"/>
    <row r="27035" hidden="1"/>
    <row r="27036" hidden="1"/>
    <row r="27037" hidden="1"/>
    <row r="27038" hidden="1"/>
    <row r="27039" hidden="1"/>
    <row r="27040" hidden="1"/>
    <row r="27041" hidden="1"/>
    <row r="27042" hidden="1"/>
    <row r="27043" hidden="1"/>
    <row r="27044" hidden="1"/>
    <row r="27045" hidden="1"/>
    <row r="27046" hidden="1"/>
    <row r="27047" hidden="1"/>
    <row r="27048" hidden="1"/>
    <row r="27049" hidden="1"/>
    <row r="27050" hidden="1"/>
    <row r="27051" hidden="1"/>
    <row r="27052" hidden="1"/>
    <row r="27053" hidden="1"/>
    <row r="27054" hidden="1"/>
    <row r="27055" hidden="1"/>
    <row r="27056" hidden="1"/>
    <row r="27057" hidden="1"/>
    <row r="27058" hidden="1"/>
    <row r="27059" hidden="1"/>
    <row r="27060" hidden="1"/>
    <row r="27061" hidden="1"/>
    <row r="27062" hidden="1"/>
    <row r="27063" hidden="1"/>
    <row r="27064" hidden="1"/>
    <row r="27065" hidden="1"/>
    <row r="27066" hidden="1"/>
    <row r="27067" hidden="1"/>
    <row r="27068" hidden="1"/>
    <row r="27069" hidden="1"/>
    <row r="27070" hidden="1"/>
    <row r="27071" hidden="1"/>
    <row r="27072" hidden="1"/>
    <row r="27073" hidden="1"/>
    <row r="27074" hidden="1"/>
    <row r="27075" hidden="1"/>
    <row r="27076" hidden="1"/>
    <row r="27077" hidden="1"/>
    <row r="27078" hidden="1"/>
    <row r="27079" hidden="1"/>
    <row r="27080" hidden="1"/>
    <row r="27081" hidden="1"/>
    <row r="27082" hidden="1"/>
    <row r="27083" hidden="1"/>
    <row r="27084" hidden="1"/>
    <row r="27085" hidden="1"/>
    <row r="27086" hidden="1"/>
    <row r="27087" hidden="1"/>
    <row r="27088" hidden="1"/>
    <row r="27089" hidden="1"/>
    <row r="27090" hidden="1"/>
    <row r="27091" hidden="1"/>
    <row r="27092" hidden="1"/>
    <row r="27093" hidden="1"/>
    <row r="27094" hidden="1"/>
    <row r="27095" hidden="1"/>
    <row r="27096" hidden="1"/>
    <row r="27097" hidden="1"/>
    <row r="27098" hidden="1"/>
    <row r="27099" hidden="1"/>
    <row r="27100" hidden="1"/>
    <row r="27101" hidden="1"/>
    <row r="27102" hidden="1"/>
    <row r="27103" hidden="1"/>
    <row r="27104" hidden="1"/>
    <row r="27105" hidden="1"/>
    <row r="27106" hidden="1"/>
    <row r="27107" hidden="1"/>
    <row r="27108" hidden="1"/>
    <row r="27109" hidden="1"/>
    <row r="27110" hidden="1"/>
    <row r="27111" hidden="1"/>
    <row r="27112" hidden="1"/>
    <row r="27113" hidden="1"/>
    <row r="27114" hidden="1"/>
    <row r="27115" hidden="1"/>
    <row r="27116" hidden="1"/>
    <row r="27117" hidden="1"/>
    <row r="27118" hidden="1"/>
    <row r="27119" hidden="1"/>
    <row r="27120" hidden="1"/>
    <row r="27121" hidden="1"/>
    <row r="27122" hidden="1"/>
    <row r="27123" hidden="1"/>
    <row r="27124" hidden="1"/>
    <row r="27125" hidden="1"/>
    <row r="27126" hidden="1"/>
    <row r="27127" hidden="1"/>
    <row r="27128" hidden="1"/>
    <row r="27129" hidden="1"/>
    <row r="27130" hidden="1"/>
    <row r="27131" hidden="1"/>
    <row r="27132" hidden="1"/>
    <row r="27133" hidden="1"/>
    <row r="27134" hidden="1"/>
    <row r="27135" hidden="1"/>
    <row r="27136" hidden="1"/>
    <row r="27137" hidden="1"/>
    <row r="27138" hidden="1"/>
    <row r="27139" hidden="1"/>
    <row r="27140" hidden="1"/>
    <row r="27141" hidden="1"/>
    <row r="27142" hidden="1"/>
    <row r="27143" hidden="1"/>
    <row r="27144" hidden="1"/>
    <row r="27145" hidden="1"/>
    <row r="27146" hidden="1"/>
    <row r="27147" hidden="1"/>
    <row r="27148" hidden="1"/>
    <row r="27149" hidden="1"/>
    <row r="27150" hidden="1"/>
    <row r="27151" hidden="1"/>
    <row r="27152" hidden="1"/>
    <row r="27153" hidden="1"/>
    <row r="27154" hidden="1"/>
    <row r="27155" hidden="1"/>
    <row r="27156" hidden="1"/>
    <row r="27157" hidden="1"/>
    <row r="27158" hidden="1"/>
    <row r="27159" hidden="1"/>
    <row r="27160" hidden="1"/>
    <row r="27161" hidden="1"/>
    <row r="27162" hidden="1"/>
    <row r="27163" hidden="1"/>
    <row r="27164" hidden="1"/>
    <row r="27165" hidden="1"/>
    <row r="27166" hidden="1"/>
    <row r="27167" hidden="1"/>
    <row r="27168" hidden="1"/>
    <row r="27169" hidden="1"/>
    <row r="27170" hidden="1"/>
    <row r="27171" hidden="1"/>
    <row r="27172" hidden="1"/>
    <row r="27173" hidden="1"/>
    <row r="27174" hidden="1"/>
    <row r="27175" hidden="1"/>
    <row r="27176" hidden="1"/>
    <row r="27177" hidden="1"/>
    <row r="27178" hidden="1"/>
    <row r="27179" hidden="1"/>
    <row r="27180" hidden="1"/>
    <row r="27181" hidden="1"/>
    <row r="27182" hidden="1"/>
    <row r="27183" hidden="1"/>
    <row r="27184" hidden="1"/>
    <row r="27185" hidden="1"/>
    <row r="27186" hidden="1"/>
    <row r="27187" hidden="1"/>
    <row r="27188" hidden="1"/>
    <row r="27189" hidden="1"/>
    <row r="27190" hidden="1"/>
    <row r="27191" hidden="1"/>
    <row r="27192" hidden="1"/>
    <row r="27193" hidden="1"/>
    <row r="27194" hidden="1"/>
    <row r="27195" hidden="1"/>
    <row r="27196" hidden="1"/>
    <row r="27197" hidden="1"/>
    <row r="27198" hidden="1"/>
    <row r="27199" hidden="1"/>
    <row r="27200" hidden="1"/>
    <row r="27201" hidden="1"/>
    <row r="27202" hidden="1"/>
    <row r="27203" hidden="1"/>
    <row r="27204" hidden="1"/>
    <row r="27205" hidden="1"/>
    <row r="27206" hidden="1"/>
    <row r="27207" hidden="1"/>
    <row r="27208" hidden="1"/>
    <row r="27209" hidden="1"/>
    <row r="27210" hidden="1"/>
    <row r="27211" hidden="1"/>
    <row r="27212" hidden="1"/>
    <row r="27213" hidden="1"/>
    <row r="27214" hidden="1"/>
    <row r="27215" hidden="1"/>
    <row r="27216" hidden="1"/>
    <row r="27217" hidden="1"/>
    <row r="27218" hidden="1"/>
    <row r="27219" hidden="1"/>
    <row r="27220" hidden="1"/>
    <row r="27221" hidden="1"/>
    <row r="27222" hidden="1"/>
    <row r="27223" hidden="1"/>
    <row r="27224" hidden="1"/>
    <row r="27225" hidden="1"/>
    <row r="27226" hidden="1"/>
    <row r="27227" hidden="1"/>
    <row r="27228" hidden="1"/>
    <row r="27229" hidden="1"/>
    <row r="27230" hidden="1"/>
    <row r="27231" hidden="1"/>
    <row r="27232" hidden="1"/>
    <row r="27233" hidden="1"/>
    <row r="27234" hidden="1"/>
    <row r="27235" hidden="1"/>
    <row r="27236" hidden="1"/>
    <row r="27237" hidden="1"/>
    <row r="27238" hidden="1"/>
    <row r="27239" hidden="1"/>
    <row r="27240" hidden="1"/>
    <row r="27241" hidden="1"/>
    <row r="27242" hidden="1"/>
    <row r="27243" hidden="1"/>
    <row r="27244" hidden="1"/>
    <row r="27245" hidden="1"/>
    <row r="27246" hidden="1"/>
    <row r="27247" hidden="1"/>
    <row r="27248" hidden="1"/>
    <row r="27249" hidden="1"/>
    <row r="27250" hidden="1"/>
    <row r="27251" hidden="1"/>
    <row r="27252" hidden="1"/>
    <row r="27253" hidden="1"/>
    <row r="27254" hidden="1"/>
    <row r="27255" hidden="1"/>
    <row r="27256" hidden="1"/>
    <row r="27257" hidden="1"/>
    <row r="27258" hidden="1"/>
    <row r="27259" hidden="1"/>
    <row r="27260" hidden="1"/>
    <row r="27261" hidden="1"/>
    <row r="27262" hidden="1"/>
    <row r="27263" hidden="1"/>
    <row r="27264" hidden="1"/>
    <row r="27265" hidden="1"/>
    <row r="27266" hidden="1"/>
    <row r="27267" hidden="1"/>
    <row r="27268" hidden="1"/>
    <row r="27269" hidden="1"/>
    <row r="27270" hidden="1"/>
    <row r="27271" hidden="1"/>
    <row r="27272" hidden="1"/>
    <row r="27273" hidden="1"/>
    <row r="27274" hidden="1"/>
    <row r="27275" hidden="1"/>
    <row r="27276" hidden="1"/>
    <row r="27277" hidden="1"/>
    <row r="27278" hidden="1"/>
    <row r="27279" hidden="1"/>
    <row r="27280" hidden="1"/>
    <row r="27281" hidden="1"/>
    <row r="27282" hidden="1"/>
    <row r="27283" hidden="1"/>
    <row r="27284" hidden="1"/>
    <row r="27285" hidden="1"/>
    <row r="27286" hidden="1"/>
    <row r="27287" hidden="1"/>
    <row r="27288" hidden="1"/>
    <row r="27289" hidden="1"/>
    <row r="27290" hidden="1"/>
    <row r="27291" hidden="1"/>
    <row r="27292" hidden="1"/>
    <row r="27293" hidden="1"/>
    <row r="27294" hidden="1"/>
    <row r="27295" hidden="1"/>
    <row r="27296" hidden="1"/>
    <row r="27297" hidden="1"/>
    <row r="27298" hidden="1"/>
    <row r="27299" hidden="1"/>
    <row r="27300" hidden="1"/>
    <row r="27301" hidden="1"/>
    <row r="27302" hidden="1"/>
    <row r="27303" hidden="1"/>
    <row r="27304" hidden="1"/>
    <row r="27305" hidden="1"/>
    <row r="27306" hidden="1"/>
    <row r="27307" hidden="1"/>
    <row r="27308" hidden="1"/>
    <row r="27309" hidden="1"/>
    <row r="27310" hidden="1"/>
    <row r="27311" hidden="1"/>
    <row r="27312" hidden="1"/>
    <row r="27313" hidden="1"/>
    <row r="27314" hidden="1"/>
    <row r="27315" hidden="1"/>
    <row r="27316" hidden="1"/>
    <row r="27317" hidden="1"/>
    <row r="27318" hidden="1"/>
    <row r="27319" hidden="1"/>
    <row r="27320" hidden="1"/>
    <row r="27321" hidden="1"/>
    <row r="27322" hidden="1"/>
    <row r="27323" hidden="1"/>
    <row r="27324" hidden="1"/>
    <row r="27325" hidden="1"/>
    <row r="27326" hidden="1"/>
    <row r="27327" hidden="1"/>
    <row r="27328" hidden="1"/>
    <row r="27329" hidden="1"/>
    <row r="27330" hidden="1"/>
    <row r="27331" hidden="1"/>
    <row r="27332" hidden="1"/>
    <row r="27333" hidden="1"/>
    <row r="27334" hidden="1"/>
    <row r="27335" hidden="1"/>
    <row r="27336" hidden="1"/>
    <row r="27337" hidden="1"/>
    <row r="27338" hidden="1"/>
    <row r="27339" hidden="1"/>
    <row r="27340" hidden="1"/>
    <row r="27341" hidden="1"/>
    <row r="27342" hidden="1"/>
    <row r="27343" hidden="1"/>
    <row r="27344" hidden="1"/>
    <row r="27345" hidden="1"/>
    <row r="27346" hidden="1"/>
    <row r="27347" hidden="1"/>
    <row r="27348" hidden="1"/>
    <row r="27349" hidden="1"/>
    <row r="27350" hidden="1"/>
    <row r="27351" hidden="1"/>
    <row r="27352" hidden="1"/>
    <row r="27353" hidden="1"/>
    <row r="27354" hidden="1"/>
    <row r="27355" hidden="1"/>
    <row r="27356" hidden="1"/>
    <row r="27357" hidden="1"/>
    <row r="27358" hidden="1"/>
    <row r="27359" hidden="1"/>
    <row r="27360" hidden="1"/>
    <row r="27361" hidden="1"/>
    <row r="27362" hidden="1"/>
    <row r="27363" hidden="1"/>
    <row r="27364" hidden="1"/>
    <row r="27365" hidden="1"/>
    <row r="27366" hidden="1"/>
    <row r="27367" hidden="1"/>
    <row r="27368" hidden="1"/>
    <row r="27369" hidden="1"/>
    <row r="27370" hidden="1"/>
    <row r="27371" hidden="1"/>
    <row r="27372" hidden="1"/>
    <row r="27373" hidden="1"/>
    <row r="27374" hidden="1"/>
    <row r="27375" hidden="1"/>
    <row r="27376" hidden="1"/>
    <row r="27377" hidden="1"/>
    <row r="27378" hidden="1"/>
    <row r="27379" hidden="1"/>
    <row r="27380" hidden="1"/>
    <row r="27381" hidden="1"/>
    <row r="27382" hidden="1"/>
    <row r="27383" hidden="1"/>
    <row r="27384" hidden="1"/>
    <row r="27385" hidden="1"/>
    <row r="27386" hidden="1"/>
    <row r="27387" hidden="1"/>
    <row r="27388" hidden="1"/>
    <row r="27389" hidden="1"/>
    <row r="27390" hidden="1"/>
    <row r="27391" hidden="1"/>
    <row r="27392" hidden="1"/>
    <row r="27393" hidden="1"/>
    <row r="27394" hidden="1"/>
    <row r="27395" hidden="1"/>
    <row r="27396" hidden="1"/>
    <row r="27397" hidden="1"/>
    <row r="27398" hidden="1"/>
    <row r="27399" hidden="1"/>
    <row r="27400" hidden="1"/>
    <row r="27401" hidden="1"/>
    <row r="27402" hidden="1"/>
    <row r="27403" hidden="1"/>
    <row r="27404" hidden="1"/>
    <row r="27405" hidden="1"/>
    <row r="27406" hidden="1"/>
    <row r="27407" hidden="1"/>
    <row r="27408" hidden="1"/>
    <row r="27409" hidden="1"/>
    <row r="27410" hidden="1"/>
    <row r="27411" hidden="1"/>
    <row r="27412" hidden="1"/>
    <row r="27413" hidden="1"/>
    <row r="27414" hidden="1"/>
    <row r="27415" hidden="1"/>
    <row r="27416" hidden="1"/>
    <row r="27417" hidden="1"/>
    <row r="27418" hidden="1"/>
    <row r="27419" hidden="1"/>
    <row r="27420" hidden="1"/>
    <row r="27421" hidden="1"/>
    <row r="27422" hidden="1"/>
    <row r="27423" hidden="1"/>
    <row r="27424" hidden="1"/>
    <row r="27425" hidden="1"/>
    <row r="27426" hidden="1"/>
    <row r="27427" hidden="1"/>
    <row r="27428" hidden="1"/>
    <row r="27429" hidden="1"/>
    <row r="27430" hidden="1"/>
    <row r="27431" hidden="1"/>
    <row r="27432" hidden="1"/>
    <row r="27433" hidden="1"/>
    <row r="27434" hidden="1"/>
    <row r="27435" hidden="1"/>
    <row r="27436" hidden="1"/>
    <row r="27437" hidden="1"/>
    <row r="27438" hidden="1"/>
    <row r="27439" hidden="1"/>
    <row r="27440" hidden="1"/>
    <row r="27441" hidden="1"/>
    <row r="27442" hidden="1"/>
    <row r="27443" hidden="1"/>
    <row r="27444" hidden="1"/>
    <row r="27445" hidden="1"/>
    <row r="27446" hidden="1"/>
    <row r="27447" hidden="1"/>
    <row r="27448" hidden="1"/>
    <row r="27449" hidden="1"/>
    <row r="27450" hidden="1"/>
    <row r="27451" hidden="1"/>
    <row r="27452" hidden="1"/>
    <row r="27453" hidden="1"/>
    <row r="27454" hidden="1"/>
    <row r="27455" hidden="1"/>
    <row r="27456" hidden="1"/>
    <row r="27457" hidden="1"/>
    <row r="27458" hidden="1"/>
    <row r="27459" hidden="1"/>
    <row r="27460" hidden="1"/>
    <row r="27461" hidden="1"/>
    <row r="27462" hidden="1"/>
    <row r="27463" hidden="1"/>
    <row r="27464" hidden="1"/>
    <row r="27465" hidden="1"/>
    <row r="27466" hidden="1"/>
    <row r="27467" hidden="1"/>
    <row r="27468" hidden="1"/>
    <row r="27469" hidden="1"/>
    <row r="27470" hidden="1"/>
    <row r="27471" hidden="1"/>
    <row r="27472" hidden="1"/>
    <row r="27473" hidden="1"/>
    <row r="27474" hidden="1"/>
    <row r="27475" hidden="1"/>
    <row r="27476" hidden="1"/>
    <row r="27477" hidden="1"/>
    <row r="27478" hidden="1"/>
    <row r="27479" hidden="1"/>
    <row r="27480" hidden="1"/>
    <row r="27481" hidden="1"/>
    <row r="27482" hidden="1"/>
    <row r="27483" hidden="1"/>
    <row r="27484" hidden="1"/>
    <row r="27485" hidden="1"/>
    <row r="27486" hidden="1"/>
    <row r="27487" hidden="1"/>
    <row r="27488" hidden="1"/>
    <row r="27489" hidden="1"/>
    <row r="27490" hidden="1"/>
    <row r="27491" hidden="1"/>
    <row r="27492" hidden="1"/>
    <row r="27493" hidden="1"/>
    <row r="27494" hidden="1"/>
    <row r="27495" hidden="1"/>
    <row r="27496" hidden="1"/>
    <row r="27497" hidden="1"/>
    <row r="27498" hidden="1"/>
    <row r="27499" hidden="1"/>
    <row r="27500" hidden="1"/>
    <row r="27501" hidden="1"/>
    <row r="27502" hidden="1"/>
    <row r="27503" hidden="1"/>
    <row r="27504" hidden="1"/>
    <row r="27505" hidden="1"/>
    <row r="27506" hidden="1"/>
    <row r="27507" hidden="1"/>
    <row r="27508" hidden="1"/>
    <row r="27509" hidden="1"/>
    <row r="27510" hidden="1"/>
    <row r="27511" hidden="1"/>
    <row r="27512" hidden="1"/>
    <row r="27513" hidden="1"/>
    <row r="27514" hidden="1"/>
    <row r="27515" hidden="1"/>
    <row r="27516" hidden="1"/>
    <row r="27517" hidden="1"/>
    <row r="27518" hidden="1"/>
    <row r="27519" hidden="1"/>
    <row r="27520" hidden="1"/>
    <row r="27521" hidden="1"/>
    <row r="27522" hidden="1"/>
    <row r="27523" hidden="1"/>
    <row r="27524" hidden="1"/>
    <row r="27525" hidden="1"/>
    <row r="27526" hidden="1"/>
    <row r="27527" hidden="1"/>
    <row r="27528" hidden="1"/>
    <row r="27529" hidden="1"/>
    <row r="27530" hidden="1"/>
    <row r="27531" hidden="1"/>
    <row r="27532" hidden="1"/>
    <row r="27533" hidden="1"/>
    <row r="27534" hidden="1"/>
    <row r="27535" hidden="1"/>
    <row r="27536" hidden="1"/>
    <row r="27537" hidden="1"/>
    <row r="27538" hidden="1"/>
    <row r="27539" hidden="1"/>
    <row r="27540" hidden="1"/>
    <row r="27541" hidden="1"/>
    <row r="27542" hidden="1"/>
    <row r="27543" hidden="1"/>
    <row r="27544" hidden="1"/>
    <row r="27545" hidden="1"/>
    <row r="27546" hidden="1"/>
    <row r="27547" hidden="1"/>
    <row r="27548" hidden="1"/>
    <row r="27549" hidden="1"/>
    <row r="27550" hidden="1"/>
    <row r="27551" hidden="1"/>
    <row r="27552" hidden="1"/>
    <row r="27553" hidden="1"/>
    <row r="27554" hidden="1"/>
    <row r="27555" hidden="1"/>
    <row r="27556" hidden="1"/>
    <row r="27557" hidden="1"/>
    <row r="27558" hidden="1"/>
    <row r="27559" hidden="1"/>
    <row r="27560" hidden="1"/>
    <row r="27561" hidden="1"/>
    <row r="27562" hidden="1"/>
    <row r="27563" hidden="1"/>
    <row r="27564" hidden="1"/>
    <row r="27565" hidden="1"/>
    <row r="27566" hidden="1"/>
    <row r="27567" hidden="1"/>
    <row r="27568" hidden="1"/>
    <row r="27569" hidden="1"/>
    <row r="27570" hidden="1"/>
    <row r="27571" hidden="1"/>
    <row r="27572" hidden="1"/>
    <row r="27573" hidden="1"/>
    <row r="27574" hidden="1"/>
    <row r="27575" hidden="1"/>
    <row r="27576" hidden="1"/>
    <row r="27577" hidden="1"/>
    <row r="27578" hidden="1"/>
    <row r="27579" hidden="1"/>
    <row r="27580" hidden="1"/>
    <row r="27581" hidden="1"/>
    <row r="27582" hidden="1"/>
    <row r="27583" hidden="1"/>
    <row r="27584" hidden="1"/>
    <row r="27585" hidden="1"/>
    <row r="27586" hidden="1"/>
    <row r="27587" hidden="1"/>
    <row r="27588" hidden="1"/>
    <row r="27589" hidden="1"/>
    <row r="27590" hidden="1"/>
    <row r="27591" hidden="1"/>
    <row r="27592" hidden="1"/>
    <row r="27593" hidden="1"/>
    <row r="27594" hidden="1"/>
    <row r="27595" hidden="1"/>
    <row r="27596" hidden="1"/>
    <row r="27597" hidden="1"/>
    <row r="27598" hidden="1"/>
    <row r="27599" hidden="1"/>
    <row r="27600" hidden="1"/>
    <row r="27601" hidden="1"/>
    <row r="27602" hidden="1"/>
    <row r="27603" hidden="1"/>
    <row r="27604" hidden="1"/>
    <row r="27605" hidden="1"/>
    <row r="27606" hidden="1"/>
    <row r="27607" hidden="1"/>
    <row r="27608" hidden="1"/>
    <row r="27609" hidden="1"/>
    <row r="27610" hidden="1"/>
    <row r="27611" hidden="1"/>
    <row r="27612" hidden="1"/>
    <row r="27613" hidden="1"/>
    <row r="27614" hidden="1"/>
    <row r="27615" hidden="1"/>
    <row r="27616" hidden="1"/>
    <row r="27617" hidden="1"/>
    <row r="27618" hidden="1"/>
    <row r="27619" hidden="1"/>
    <row r="27620" hidden="1"/>
    <row r="27621" hidden="1"/>
    <row r="27622" hidden="1"/>
    <row r="27623" hidden="1"/>
    <row r="27624" hidden="1"/>
    <row r="27625" hidden="1"/>
    <row r="27626" hidden="1"/>
    <row r="27627" hidden="1"/>
    <row r="27628" hidden="1"/>
    <row r="27629" hidden="1"/>
    <row r="27630" hidden="1"/>
    <row r="27631" hidden="1"/>
    <row r="27632" hidden="1"/>
    <row r="27633" hidden="1"/>
    <row r="27634" hidden="1"/>
    <row r="27635" hidden="1"/>
    <row r="27636" hidden="1"/>
    <row r="27637" hidden="1"/>
    <row r="27638" hidden="1"/>
    <row r="27639" hidden="1"/>
    <row r="27640" hidden="1"/>
    <row r="27641" hidden="1"/>
    <row r="27642" hidden="1"/>
    <row r="27643" hidden="1"/>
    <row r="27644" hidden="1"/>
    <row r="27645" hidden="1"/>
    <row r="27646" hidden="1"/>
    <row r="27647" hidden="1"/>
    <row r="27648" hidden="1"/>
    <row r="27649" hidden="1"/>
    <row r="27650" hidden="1"/>
    <row r="27651" hidden="1"/>
    <row r="27652" hidden="1"/>
    <row r="27653" hidden="1"/>
    <row r="27654" hidden="1"/>
    <row r="27655" hidden="1"/>
    <row r="27656" hidden="1"/>
    <row r="27657" hidden="1"/>
    <row r="27658" hidden="1"/>
    <row r="27659" hidden="1"/>
    <row r="27660" hidden="1"/>
    <row r="27661" hidden="1"/>
    <row r="27662" hidden="1"/>
    <row r="27663" hidden="1"/>
    <row r="27664" hidden="1"/>
    <row r="27665" hidden="1"/>
    <row r="27666" hidden="1"/>
    <row r="27667" hidden="1"/>
    <row r="27668" hidden="1"/>
    <row r="27669" hidden="1"/>
    <row r="27670" hidden="1"/>
    <row r="27671" hidden="1"/>
    <row r="27672" hidden="1"/>
    <row r="27673" hidden="1"/>
    <row r="27674" hidden="1"/>
    <row r="27675" hidden="1"/>
    <row r="27676" hidden="1"/>
    <row r="27677" hidden="1"/>
    <row r="27678" hidden="1"/>
    <row r="27679" hidden="1"/>
    <row r="27680" hidden="1"/>
    <row r="27681" hidden="1"/>
    <row r="27682" hidden="1"/>
    <row r="27683" hidden="1"/>
    <row r="27684" hidden="1"/>
    <row r="27685" hidden="1"/>
    <row r="27686" hidden="1"/>
    <row r="27687" hidden="1"/>
    <row r="27688" hidden="1"/>
    <row r="27689" hidden="1"/>
    <row r="27690" hidden="1"/>
    <row r="27691" hidden="1"/>
    <row r="27692" hidden="1"/>
    <row r="27693" hidden="1"/>
    <row r="27694" hidden="1"/>
    <row r="27695" hidden="1"/>
    <row r="27696" hidden="1"/>
    <row r="27697" hidden="1"/>
    <row r="27698" hidden="1"/>
    <row r="27699" hidden="1"/>
    <row r="27700" hidden="1"/>
    <row r="27701" hidden="1"/>
    <row r="27702" hidden="1"/>
    <row r="27703" hidden="1"/>
    <row r="27704" hidden="1"/>
    <row r="27705" hidden="1"/>
    <row r="27706" hidden="1"/>
    <row r="27707" hidden="1"/>
    <row r="27708" hidden="1"/>
    <row r="27709" hidden="1"/>
    <row r="27710" hidden="1"/>
    <row r="27711" hidden="1"/>
    <row r="27712" hidden="1"/>
    <row r="27713" hidden="1"/>
    <row r="27714" hidden="1"/>
    <row r="27715" hidden="1"/>
    <row r="27716" hidden="1"/>
    <row r="27717" hidden="1"/>
    <row r="27718" hidden="1"/>
    <row r="27719" hidden="1"/>
    <row r="27720" hidden="1"/>
    <row r="27721" hidden="1"/>
    <row r="27722" hidden="1"/>
    <row r="27723" hidden="1"/>
    <row r="27724" hidden="1"/>
    <row r="27725" hidden="1"/>
    <row r="27726" hidden="1"/>
    <row r="27727" hidden="1"/>
    <row r="27728" hidden="1"/>
    <row r="27729" hidden="1"/>
    <row r="27730" hidden="1"/>
    <row r="27731" hidden="1"/>
    <row r="27732" hidden="1"/>
    <row r="27733" hidden="1"/>
    <row r="27734" hidden="1"/>
    <row r="27735" hidden="1"/>
    <row r="27736" hidden="1"/>
    <row r="27737" hidden="1"/>
    <row r="27738" hidden="1"/>
    <row r="27739" hidden="1"/>
    <row r="27740" hidden="1"/>
    <row r="27741" hidden="1"/>
    <row r="27742" hidden="1"/>
    <row r="27743" hidden="1"/>
    <row r="27744" hidden="1"/>
    <row r="27745" hidden="1"/>
    <row r="27746" hidden="1"/>
    <row r="27747" hidden="1"/>
    <row r="27748" hidden="1"/>
    <row r="27749" hidden="1"/>
    <row r="27750" hidden="1"/>
    <row r="27751" hidden="1"/>
    <row r="27752" hidden="1"/>
    <row r="27753" hidden="1"/>
    <row r="27754" hidden="1"/>
    <row r="27755" hidden="1"/>
    <row r="27756" hidden="1"/>
    <row r="27757" hidden="1"/>
    <row r="27758" hidden="1"/>
    <row r="27759" hidden="1"/>
    <row r="27760" hidden="1"/>
    <row r="27761" hidden="1"/>
    <row r="27762" hidden="1"/>
    <row r="27763" hidden="1"/>
    <row r="27764" hidden="1"/>
    <row r="27765" hidden="1"/>
    <row r="27766" hidden="1"/>
    <row r="27767" hidden="1"/>
    <row r="27768" hidden="1"/>
    <row r="27769" hidden="1"/>
    <row r="27770" hidden="1"/>
    <row r="27771" hidden="1"/>
    <row r="27772" hidden="1"/>
    <row r="27773" hidden="1"/>
    <row r="27774" hidden="1"/>
    <row r="27775" hidden="1"/>
    <row r="27776" hidden="1"/>
    <row r="27777" hidden="1"/>
    <row r="27778" hidden="1"/>
    <row r="27779" hidden="1"/>
    <row r="27780" hidden="1"/>
    <row r="27781" hidden="1"/>
    <row r="27782" hidden="1"/>
    <row r="27783" hidden="1"/>
    <row r="27784" hidden="1"/>
    <row r="27785" hidden="1"/>
    <row r="27786" hidden="1"/>
    <row r="27787" hidden="1"/>
    <row r="27788" hidden="1"/>
    <row r="27789" hidden="1"/>
    <row r="27790" hidden="1"/>
    <row r="27791" hidden="1"/>
    <row r="27792" hidden="1"/>
    <row r="27793" hidden="1"/>
    <row r="27794" hidden="1"/>
    <row r="27795" hidden="1"/>
    <row r="27796" hidden="1"/>
    <row r="27797" hidden="1"/>
    <row r="27798" hidden="1"/>
    <row r="27799" hidden="1"/>
    <row r="27800" hidden="1"/>
    <row r="27801" hidden="1"/>
    <row r="27802" hidden="1"/>
    <row r="27803" hidden="1"/>
    <row r="27804" hidden="1"/>
    <row r="27805" hidden="1"/>
    <row r="27806" hidden="1"/>
    <row r="27807" hidden="1"/>
    <row r="27808" hidden="1"/>
    <row r="27809" hidden="1"/>
    <row r="27810" hidden="1"/>
    <row r="27811" hidden="1"/>
    <row r="27812" hidden="1"/>
    <row r="27813" hidden="1"/>
    <row r="27814" hidden="1"/>
    <row r="27815" hidden="1"/>
    <row r="27816" hidden="1"/>
    <row r="27817" hidden="1"/>
    <row r="27818" hidden="1"/>
    <row r="27819" hidden="1"/>
    <row r="27820" hidden="1"/>
    <row r="27821" hidden="1"/>
    <row r="27822" hidden="1"/>
    <row r="27823" hidden="1"/>
    <row r="27824" hidden="1"/>
    <row r="27825" hidden="1"/>
    <row r="27826" hidden="1"/>
    <row r="27827" hidden="1"/>
    <row r="27828" hidden="1"/>
    <row r="27829" hidden="1"/>
    <row r="27830" hidden="1"/>
    <row r="27831" hidden="1"/>
    <row r="27832" hidden="1"/>
    <row r="27833" hidden="1"/>
    <row r="27834" hidden="1"/>
    <row r="27835" hidden="1"/>
    <row r="27836" hidden="1"/>
    <row r="27837" hidden="1"/>
    <row r="27838" hidden="1"/>
    <row r="27839" hidden="1"/>
    <row r="27840" hidden="1"/>
    <row r="27841" hidden="1"/>
    <row r="27842" hidden="1"/>
    <row r="27843" hidden="1"/>
    <row r="27844" hidden="1"/>
    <row r="27845" hidden="1"/>
    <row r="27846" hidden="1"/>
    <row r="27847" hidden="1"/>
    <row r="27848" hidden="1"/>
    <row r="27849" hidden="1"/>
    <row r="27850" hidden="1"/>
    <row r="27851" hidden="1"/>
    <row r="27852" hidden="1"/>
    <row r="27853" hidden="1"/>
    <row r="27854" hidden="1"/>
    <row r="27855" hidden="1"/>
    <row r="27856" hidden="1"/>
    <row r="27857" hidden="1"/>
    <row r="27858" hidden="1"/>
    <row r="27859" hidden="1"/>
    <row r="27860" hidden="1"/>
    <row r="27861" hidden="1"/>
    <row r="27862" hidden="1"/>
    <row r="27863" hidden="1"/>
    <row r="27864" hidden="1"/>
    <row r="27865" hidden="1"/>
    <row r="27866" hidden="1"/>
    <row r="27867" hidden="1"/>
    <row r="27868" hidden="1"/>
    <row r="27869" hidden="1"/>
    <row r="27870" hidden="1"/>
    <row r="27871" hidden="1"/>
    <row r="27872" hidden="1"/>
    <row r="27873" hidden="1"/>
    <row r="27874" hidden="1"/>
    <row r="27875" hidden="1"/>
    <row r="27876" hidden="1"/>
    <row r="27877" hidden="1"/>
    <row r="27878" hidden="1"/>
    <row r="27879" hidden="1"/>
    <row r="27880" hidden="1"/>
    <row r="27881" hidden="1"/>
    <row r="27882" hidden="1"/>
    <row r="27883" hidden="1"/>
    <row r="27884" hidden="1"/>
    <row r="27885" hidden="1"/>
    <row r="27886" hidden="1"/>
    <row r="27887" hidden="1"/>
    <row r="27888" hidden="1"/>
    <row r="27889" hidden="1"/>
    <row r="27890" hidden="1"/>
    <row r="27891" hidden="1"/>
    <row r="27892" hidden="1"/>
    <row r="27893" hidden="1"/>
    <row r="27894" hidden="1"/>
    <row r="27895" hidden="1"/>
    <row r="27896" hidden="1"/>
    <row r="27897" hidden="1"/>
    <row r="27898" hidden="1"/>
    <row r="27899" hidden="1"/>
    <row r="27900" hidden="1"/>
    <row r="27901" hidden="1"/>
    <row r="27902" hidden="1"/>
    <row r="27903" hidden="1"/>
    <row r="27904" hidden="1"/>
    <row r="27905" hidden="1"/>
    <row r="27906" hidden="1"/>
    <row r="27907" hidden="1"/>
    <row r="27908" hidden="1"/>
    <row r="27909" hidden="1"/>
    <row r="27910" hidden="1"/>
    <row r="27911" hidden="1"/>
    <row r="27912" hidden="1"/>
    <row r="27913" hidden="1"/>
    <row r="27914" hidden="1"/>
    <row r="27915" hidden="1"/>
    <row r="27916" hidden="1"/>
    <row r="27917" hidden="1"/>
    <row r="27918" hidden="1"/>
    <row r="27919" hidden="1"/>
    <row r="27920" hidden="1"/>
    <row r="27921" hidden="1"/>
    <row r="27922" hidden="1"/>
    <row r="27923" hidden="1"/>
    <row r="27924" hidden="1"/>
    <row r="27925" hidden="1"/>
    <row r="27926" hidden="1"/>
    <row r="27927" hidden="1"/>
    <row r="27928" hidden="1"/>
    <row r="27929" hidden="1"/>
    <row r="27930" hidden="1"/>
    <row r="27931" hidden="1"/>
    <row r="27932" hidden="1"/>
    <row r="27933" hidden="1"/>
    <row r="27934" hidden="1"/>
    <row r="27935" hidden="1"/>
    <row r="27936" hidden="1"/>
    <row r="27937" hidden="1"/>
    <row r="27938" hidden="1"/>
    <row r="27939" hidden="1"/>
    <row r="27940" hidden="1"/>
    <row r="27941" hidden="1"/>
    <row r="27942" hidden="1"/>
    <row r="27943" hidden="1"/>
    <row r="27944" hidden="1"/>
    <row r="27945" hidden="1"/>
    <row r="27946" hidden="1"/>
    <row r="27947" hidden="1"/>
    <row r="27948" hidden="1"/>
    <row r="27949" hidden="1"/>
    <row r="27950" hidden="1"/>
    <row r="27951" hidden="1"/>
    <row r="27952" hidden="1"/>
    <row r="27953" hidden="1"/>
    <row r="27954" hidden="1"/>
    <row r="27955" hidden="1"/>
    <row r="27956" hidden="1"/>
    <row r="27957" hidden="1"/>
    <row r="27958" hidden="1"/>
    <row r="27959" hidden="1"/>
    <row r="27960" hidden="1"/>
    <row r="27961" hidden="1"/>
    <row r="27962" hidden="1"/>
    <row r="27963" hidden="1"/>
    <row r="27964" hidden="1"/>
    <row r="27965" hidden="1"/>
    <row r="27966" hidden="1"/>
    <row r="27967" hidden="1"/>
    <row r="27968" hidden="1"/>
    <row r="27969" hidden="1"/>
    <row r="27970" hidden="1"/>
    <row r="27971" hidden="1"/>
    <row r="27972" hidden="1"/>
    <row r="27973" hidden="1"/>
    <row r="27974" hidden="1"/>
    <row r="27975" hidden="1"/>
    <row r="27976" hidden="1"/>
    <row r="27977" hidden="1"/>
    <row r="27978" hidden="1"/>
    <row r="27979" hidden="1"/>
    <row r="27980" hidden="1"/>
    <row r="27981" hidden="1"/>
    <row r="27982" hidden="1"/>
    <row r="27983" hidden="1"/>
    <row r="27984" hidden="1"/>
    <row r="27985" hidden="1"/>
    <row r="27986" hidden="1"/>
    <row r="27987" hidden="1"/>
    <row r="27988" hidden="1"/>
    <row r="27989" hidden="1"/>
    <row r="27990" hidden="1"/>
    <row r="27991" hidden="1"/>
    <row r="27992" hidden="1"/>
    <row r="27993" hidden="1"/>
    <row r="27994" hidden="1"/>
    <row r="27995" hidden="1"/>
    <row r="27996" hidden="1"/>
    <row r="27997" hidden="1"/>
    <row r="27998" hidden="1"/>
    <row r="27999" hidden="1"/>
    <row r="28000" hidden="1"/>
    <row r="28001" hidden="1"/>
    <row r="28002" hidden="1"/>
    <row r="28003" hidden="1"/>
    <row r="28004" hidden="1"/>
    <row r="28005" hidden="1"/>
    <row r="28006" hidden="1"/>
    <row r="28007" hidden="1"/>
    <row r="28008" hidden="1"/>
    <row r="28009" hidden="1"/>
    <row r="28010" hidden="1"/>
    <row r="28011" hidden="1"/>
    <row r="28012" hidden="1"/>
    <row r="28013" hidden="1"/>
    <row r="28014" hidden="1"/>
    <row r="28015" hidden="1"/>
    <row r="28016" hidden="1"/>
    <row r="28017" hidden="1"/>
    <row r="28018" hidden="1"/>
    <row r="28019" hidden="1"/>
    <row r="28020" hidden="1"/>
    <row r="28021" hidden="1"/>
    <row r="28022" hidden="1"/>
    <row r="28023" hidden="1"/>
    <row r="28024" hidden="1"/>
    <row r="28025" hidden="1"/>
    <row r="28026" hidden="1"/>
    <row r="28027" hidden="1"/>
    <row r="28028" hidden="1"/>
    <row r="28029" hidden="1"/>
    <row r="28030" hidden="1"/>
    <row r="28031" hidden="1"/>
    <row r="28032" hidden="1"/>
    <row r="28033" hidden="1"/>
    <row r="28034" hidden="1"/>
    <row r="28035" hidden="1"/>
    <row r="28036" hidden="1"/>
    <row r="28037" hidden="1"/>
    <row r="28038" hidden="1"/>
    <row r="28039" hidden="1"/>
    <row r="28040" hidden="1"/>
    <row r="28041" hidden="1"/>
    <row r="28042" hidden="1"/>
    <row r="28043" hidden="1"/>
    <row r="28044" hidden="1"/>
    <row r="28045" hidden="1"/>
    <row r="28046" hidden="1"/>
    <row r="28047" hidden="1"/>
    <row r="28048" hidden="1"/>
    <row r="28049" hidden="1"/>
    <row r="28050" hidden="1"/>
    <row r="28051" hidden="1"/>
    <row r="28052" hidden="1"/>
    <row r="28053" hidden="1"/>
    <row r="28054" hidden="1"/>
    <row r="28055" hidden="1"/>
    <row r="28056" hidden="1"/>
    <row r="28057" hidden="1"/>
    <row r="28058" hidden="1"/>
    <row r="28059" hidden="1"/>
    <row r="28060" hidden="1"/>
    <row r="28061" hidden="1"/>
    <row r="28062" hidden="1"/>
    <row r="28063" hidden="1"/>
    <row r="28064" hidden="1"/>
    <row r="28065" hidden="1"/>
    <row r="28066" hidden="1"/>
    <row r="28067" hidden="1"/>
    <row r="28068" hidden="1"/>
    <row r="28069" hidden="1"/>
    <row r="28070" hidden="1"/>
    <row r="28071" hidden="1"/>
    <row r="28072" hidden="1"/>
    <row r="28073" hidden="1"/>
    <row r="28074" hidden="1"/>
    <row r="28075" hidden="1"/>
    <row r="28076" hidden="1"/>
    <row r="28077" hidden="1"/>
    <row r="28078" hidden="1"/>
    <row r="28079" hidden="1"/>
    <row r="28080" hidden="1"/>
    <row r="28081" hidden="1"/>
    <row r="28082" hidden="1"/>
    <row r="28083" hidden="1"/>
    <row r="28084" hidden="1"/>
    <row r="28085" hidden="1"/>
    <row r="28086" hidden="1"/>
    <row r="28087" hidden="1"/>
    <row r="28088" hidden="1"/>
    <row r="28089" hidden="1"/>
    <row r="28090" hidden="1"/>
    <row r="28091" hidden="1"/>
    <row r="28092" hidden="1"/>
    <row r="28093" hidden="1"/>
    <row r="28094" hidden="1"/>
    <row r="28095" hidden="1"/>
    <row r="28096" hidden="1"/>
    <row r="28097" hidden="1"/>
    <row r="28098" hidden="1"/>
    <row r="28099" hidden="1"/>
    <row r="28100" hidden="1"/>
    <row r="28101" hidden="1"/>
    <row r="28102" hidden="1"/>
    <row r="28103" hidden="1"/>
    <row r="28104" hidden="1"/>
    <row r="28105" hidden="1"/>
    <row r="28106" hidden="1"/>
    <row r="28107" hidden="1"/>
    <row r="28108" hidden="1"/>
    <row r="28109" hidden="1"/>
    <row r="28110" hidden="1"/>
    <row r="28111" hidden="1"/>
    <row r="28112" hidden="1"/>
    <row r="28113" hidden="1"/>
    <row r="28114" hidden="1"/>
    <row r="28115" hidden="1"/>
    <row r="28116" hidden="1"/>
    <row r="28117" hidden="1"/>
    <row r="28118" hidden="1"/>
    <row r="28119" hidden="1"/>
    <row r="28120" hidden="1"/>
    <row r="28121" hidden="1"/>
    <row r="28122" hidden="1"/>
    <row r="28123" hidden="1"/>
    <row r="28124" hidden="1"/>
    <row r="28125" hidden="1"/>
    <row r="28126" hidden="1"/>
    <row r="28127" hidden="1"/>
    <row r="28128" hidden="1"/>
    <row r="28129" hidden="1"/>
    <row r="28130" hidden="1"/>
    <row r="28131" hidden="1"/>
    <row r="28132" hidden="1"/>
    <row r="28133" hidden="1"/>
    <row r="28134" hidden="1"/>
    <row r="28135" hidden="1"/>
    <row r="28136" hidden="1"/>
    <row r="28137" hidden="1"/>
    <row r="28138" hidden="1"/>
    <row r="28139" hidden="1"/>
    <row r="28140" hidden="1"/>
    <row r="28141" hidden="1"/>
    <row r="28142" hidden="1"/>
    <row r="28143" hidden="1"/>
    <row r="28144" hidden="1"/>
    <row r="28145" hidden="1"/>
    <row r="28146" hidden="1"/>
    <row r="28147" hidden="1"/>
    <row r="28148" hidden="1"/>
    <row r="28149" hidden="1"/>
    <row r="28150" hidden="1"/>
    <row r="28151" hidden="1"/>
    <row r="28152" hidden="1"/>
    <row r="28153" hidden="1"/>
    <row r="28154" hidden="1"/>
    <row r="28155" hidden="1"/>
    <row r="28156" hidden="1"/>
    <row r="28157" hidden="1"/>
    <row r="28158" hidden="1"/>
    <row r="28159" hidden="1"/>
    <row r="28160" hidden="1"/>
    <row r="28161" hidden="1"/>
    <row r="28162" hidden="1"/>
    <row r="28163" hidden="1"/>
    <row r="28164" hidden="1"/>
    <row r="28165" hidden="1"/>
    <row r="28166" hidden="1"/>
    <row r="28167" hidden="1"/>
    <row r="28168" hidden="1"/>
    <row r="28169" hidden="1"/>
    <row r="28170" hidden="1"/>
    <row r="28171" hidden="1"/>
    <row r="28172" hidden="1"/>
    <row r="28173" hidden="1"/>
    <row r="28174" hidden="1"/>
    <row r="28175" hidden="1"/>
    <row r="28176" hidden="1"/>
    <row r="28177" hidden="1"/>
    <row r="28178" hidden="1"/>
    <row r="28179" hidden="1"/>
    <row r="28180" hidden="1"/>
    <row r="28181" hidden="1"/>
    <row r="28182" hidden="1"/>
    <row r="28183" hidden="1"/>
    <row r="28184" hidden="1"/>
    <row r="28185" hidden="1"/>
    <row r="28186" hidden="1"/>
    <row r="28187" hidden="1"/>
    <row r="28188" hidden="1"/>
    <row r="28189" hidden="1"/>
    <row r="28190" hidden="1"/>
    <row r="28191" hidden="1"/>
    <row r="28192" hidden="1"/>
    <row r="28193" hidden="1"/>
    <row r="28194" hidden="1"/>
    <row r="28195" hidden="1"/>
    <row r="28196" hidden="1"/>
    <row r="28197" hidden="1"/>
    <row r="28198" hidden="1"/>
    <row r="28199" hidden="1"/>
    <row r="28200" hidden="1"/>
    <row r="28201" hidden="1"/>
    <row r="28202" hidden="1"/>
    <row r="28203" hidden="1"/>
    <row r="28204" hidden="1"/>
    <row r="28205" hidden="1"/>
  </sheetData>
  <sheetProtection password="CC2F" sheet="1" objects="1" scenarios="1" selectLockedCells="1"/>
  <mergeCells count="21">
    <mergeCell ref="B4:B7"/>
    <mergeCell ref="H5:H7"/>
    <mergeCell ref="D5:D7"/>
    <mergeCell ref="E5:E6"/>
    <mergeCell ref="G5:G6"/>
    <mergeCell ref="D55:J57"/>
    <mergeCell ref="D58:J58"/>
    <mergeCell ref="V1:Y3"/>
    <mergeCell ref="C4:H4"/>
    <mergeCell ref="P4:P7"/>
    <mergeCell ref="A2:P2"/>
    <mergeCell ref="A1:P1"/>
    <mergeCell ref="O6:O7"/>
    <mergeCell ref="N6:N7"/>
    <mergeCell ref="C5:C6"/>
    <mergeCell ref="F5:F6"/>
    <mergeCell ref="I4:I6"/>
    <mergeCell ref="A3:P3"/>
    <mergeCell ref="J4:J7"/>
    <mergeCell ref="A4:A7"/>
    <mergeCell ref="K4:O5"/>
  </mergeCells>
  <conditionalFormatting sqref="H8:H52 N8:N52">
    <cfRule type="containsText" dxfId="2" priority="17" operator="containsText" text="0">
      <formula>NOT(ISERROR(SEARCH("0",H8)))</formula>
    </cfRule>
  </conditionalFormatting>
  <conditionalFormatting sqref="H8:H52">
    <cfRule type="containsText" dxfId="1" priority="1" operator="containsText" text="ร">
      <formula>NOT(ISERROR(SEARCH("ร",H8)))</formula>
    </cfRule>
    <cfRule type="containsText" dxfId="0" priority="2" operator="containsText" text="มส">
      <formula>NOT(ISERROR(SEARCH("มส",H8)))</formula>
    </cfRule>
  </conditionalFormatting>
  <printOptions horizontalCentered="1" verticalCentered="1"/>
  <pageMargins left="0.86614173228346458" right="0.70866141732283472" top="0.55118110236220474" bottom="0.15748031496062992" header="0.31496062992125984" footer="0.31496062992125984"/>
  <pageSetup paperSize="9" orientation="portrait" blackAndWhite="1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indexed="10"/>
  </sheetPr>
  <dimension ref="A1:IV52"/>
  <sheetViews>
    <sheetView showGridLines="0" topLeftCell="A7" zoomScale="90" zoomScaleNormal="90" zoomScaleSheetLayoutView="106" workbookViewId="0">
      <selection activeCell="K21" sqref="K21"/>
    </sheetView>
  </sheetViews>
  <sheetFormatPr defaultColWidth="0" defaultRowHeight="24" zeroHeight="1"/>
  <cols>
    <col min="1" max="1" width="9.140625" style="221" customWidth="1"/>
    <col min="2" max="2" width="5" style="221" customWidth="1"/>
    <col min="3" max="9" width="9.140625" style="221" customWidth="1"/>
    <col min="10" max="10" width="11.7109375" style="221" customWidth="1"/>
    <col min="11" max="11" width="53.85546875" style="221" customWidth="1"/>
    <col min="12" max="256" width="0" style="221" hidden="1"/>
  </cols>
  <sheetData>
    <row r="1" spans="1:19" ht="20.25" customHeight="1">
      <c r="A1" s="602" t="s">
        <v>322</v>
      </c>
      <c r="B1" s="602"/>
      <c r="C1" s="602"/>
      <c r="D1" s="602"/>
      <c r="E1" s="602"/>
      <c r="F1" s="602"/>
      <c r="G1" s="602"/>
      <c r="H1" s="602"/>
      <c r="I1" s="602"/>
      <c r="J1" s="602"/>
      <c r="M1" s="610"/>
      <c r="N1" s="610"/>
      <c r="O1" s="610"/>
      <c r="P1" s="610"/>
      <c r="Q1" s="610"/>
      <c r="R1" s="610"/>
      <c r="S1" s="610"/>
    </row>
    <row r="2" spans="1:19" ht="17.25" customHeight="1">
      <c r="A2" s="613" t="s">
        <v>323</v>
      </c>
      <c r="B2" s="613"/>
      <c r="C2" s="613"/>
      <c r="D2" s="613"/>
      <c r="E2" s="613"/>
      <c r="F2" s="613"/>
      <c r="G2" s="613"/>
      <c r="H2" s="613"/>
      <c r="I2" s="613"/>
      <c r="J2" s="613"/>
    </row>
    <row r="3" spans="1:19" ht="17.25" customHeight="1">
      <c r="A3" s="307"/>
      <c r="B3" s="604" t="s">
        <v>324</v>
      </c>
      <c r="C3" s="604"/>
      <c r="D3" s="604"/>
      <c r="E3" s="604"/>
      <c r="F3" s="604"/>
      <c r="G3" s="604"/>
      <c r="H3" s="604"/>
      <c r="I3" s="604"/>
      <c r="J3" s="604"/>
    </row>
    <row r="4" spans="1:19" ht="17.25" customHeight="1">
      <c r="A4" s="307"/>
      <c r="B4" s="604" t="s">
        <v>325</v>
      </c>
      <c r="C4" s="604"/>
      <c r="D4" s="604"/>
      <c r="E4" s="604"/>
      <c r="F4" s="604"/>
      <c r="G4" s="604"/>
      <c r="H4" s="604"/>
      <c r="I4" s="604"/>
      <c r="J4" s="604"/>
    </row>
    <row r="5" spans="1:19" ht="17.25" customHeight="1">
      <c r="A5" s="307"/>
      <c r="B5" s="603" t="s">
        <v>326</v>
      </c>
      <c r="C5" s="603"/>
      <c r="D5" s="603"/>
      <c r="E5" s="603"/>
      <c r="F5" s="603"/>
      <c r="G5" s="603"/>
      <c r="H5" s="603"/>
      <c r="I5" s="603"/>
      <c r="J5" s="603"/>
    </row>
    <row r="6" spans="1:19" ht="17.25" customHeight="1">
      <c r="A6" s="307"/>
      <c r="B6" s="603" t="s">
        <v>327</v>
      </c>
      <c r="C6" s="603"/>
      <c r="D6" s="603"/>
      <c r="E6" s="603"/>
      <c r="F6" s="603"/>
      <c r="G6" s="603"/>
      <c r="H6" s="603"/>
      <c r="I6" s="603"/>
      <c r="J6" s="603"/>
    </row>
    <row r="7" spans="1:19" ht="17.25" customHeight="1">
      <c r="A7" s="307"/>
      <c r="B7" s="307"/>
      <c r="C7" s="603" t="s">
        <v>328</v>
      </c>
      <c r="D7" s="603"/>
      <c r="E7" s="603"/>
      <c r="F7" s="603"/>
      <c r="G7" s="603"/>
      <c r="H7" s="603"/>
      <c r="I7" s="603"/>
      <c r="J7" s="603"/>
    </row>
    <row r="8" spans="1:19" ht="17.25" customHeight="1">
      <c r="A8" s="307"/>
      <c r="B8" s="307"/>
      <c r="C8" s="603" t="s">
        <v>329</v>
      </c>
      <c r="D8" s="603"/>
      <c r="E8" s="603"/>
      <c r="F8" s="603"/>
      <c r="G8" s="603"/>
      <c r="H8" s="603"/>
      <c r="I8" s="603"/>
      <c r="J8" s="603"/>
    </row>
    <row r="9" spans="1:19" ht="17.25" customHeight="1">
      <c r="A9" s="307"/>
      <c r="B9" s="307"/>
      <c r="C9" s="307"/>
      <c r="D9" s="603" t="s">
        <v>58</v>
      </c>
      <c r="E9" s="603"/>
      <c r="F9" s="603"/>
      <c r="G9" s="307"/>
      <c r="H9" s="307"/>
      <c r="I9" s="307"/>
      <c r="J9" s="307"/>
    </row>
    <row r="10" spans="1:19" ht="17.25" customHeight="1">
      <c r="A10" s="307"/>
      <c r="B10" s="307"/>
      <c r="C10" s="307"/>
      <c r="D10" s="603" t="s">
        <v>59</v>
      </c>
      <c r="E10" s="603"/>
      <c r="F10" s="603"/>
      <c r="G10" s="307"/>
      <c r="H10" s="307"/>
      <c r="I10" s="307"/>
      <c r="J10" s="307"/>
    </row>
    <row r="11" spans="1:19" ht="17.25" customHeight="1">
      <c r="A11" s="307"/>
      <c r="B11" s="307"/>
      <c r="C11" s="307"/>
      <c r="D11" s="603" t="s">
        <v>60</v>
      </c>
      <c r="E11" s="603"/>
      <c r="F11" s="603"/>
      <c r="G11" s="307"/>
      <c r="H11" s="307"/>
      <c r="I11" s="307"/>
      <c r="J11" s="307"/>
    </row>
    <row r="12" spans="1:19" ht="17.25" customHeight="1">
      <c r="A12" s="307"/>
      <c r="B12" s="307"/>
      <c r="C12" s="604" t="s">
        <v>330</v>
      </c>
      <c r="D12" s="604"/>
      <c r="E12" s="604"/>
      <c r="F12" s="604"/>
      <c r="G12" s="604"/>
      <c r="H12" s="604"/>
      <c r="I12" s="604"/>
      <c r="J12" s="604"/>
    </row>
    <row r="13" spans="1:19" ht="17.25" customHeight="1">
      <c r="A13" s="307"/>
      <c r="B13" s="307"/>
      <c r="C13" s="612" t="s">
        <v>331</v>
      </c>
      <c r="D13" s="612"/>
      <c r="E13" s="612"/>
      <c r="F13" s="612"/>
      <c r="G13" s="612"/>
      <c r="H13" s="612"/>
      <c r="I13" s="612"/>
      <c r="J13" s="612"/>
    </row>
    <row r="14" spans="1:19" ht="17.25" customHeight="1">
      <c r="A14" s="307"/>
      <c r="B14" s="307"/>
      <c r="C14" s="612"/>
      <c r="D14" s="612"/>
      <c r="E14" s="612"/>
      <c r="F14" s="612"/>
      <c r="G14" s="612"/>
      <c r="H14" s="612"/>
      <c r="I14" s="612"/>
      <c r="J14" s="612"/>
    </row>
    <row r="15" spans="1:19" ht="17.25" customHeight="1">
      <c r="A15" s="308" t="s">
        <v>127</v>
      </c>
      <c r="B15" s="307"/>
      <c r="C15" s="307"/>
      <c r="D15" s="307"/>
      <c r="E15" s="307"/>
      <c r="F15" s="307"/>
      <c r="G15" s="307"/>
      <c r="H15" s="307"/>
      <c r="I15" s="307"/>
      <c r="J15" s="307"/>
    </row>
    <row r="16" spans="1:19" ht="17.25" customHeight="1">
      <c r="A16" s="611" t="s">
        <v>363</v>
      </c>
      <c r="B16" s="611"/>
      <c r="C16" s="611"/>
      <c r="D16" s="611"/>
      <c r="E16" s="611"/>
      <c r="F16" s="611"/>
      <c r="G16" s="611"/>
      <c r="H16" s="611"/>
      <c r="I16" s="611"/>
      <c r="J16" s="611"/>
    </row>
    <row r="17" spans="1:11" ht="17.25" customHeight="1">
      <c r="A17" s="611"/>
      <c r="B17" s="611"/>
      <c r="C17" s="611"/>
      <c r="D17" s="611"/>
      <c r="E17" s="611"/>
      <c r="F17" s="611"/>
      <c r="G17" s="611"/>
      <c r="H17" s="611"/>
      <c r="I17" s="611"/>
      <c r="J17" s="611"/>
    </row>
    <row r="18" spans="1:11" ht="17.25" customHeight="1">
      <c r="A18" s="307" t="s">
        <v>332</v>
      </c>
      <c r="B18" s="309"/>
      <c r="C18" s="309"/>
      <c r="D18" s="309"/>
      <c r="E18" s="309"/>
      <c r="F18" s="309"/>
      <c r="G18" s="309"/>
      <c r="H18" s="309"/>
      <c r="I18" s="309"/>
      <c r="J18" s="309"/>
    </row>
    <row r="19" spans="1:11" ht="17.25" customHeight="1">
      <c r="A19" s="307"/>
      <c r="B19" s="309"/>
      <c r="C19" s="611" t="s">
        <v>350</v>
      </c>
      <c r="D19" s="611"/>
      <c r="E19" s="611"/>
      <c r="F19" s="611"/>
      <c r="G19" s="611"/>
      <c r="H19" s="611"/>
      <c r="I19" s="611"/>
      <c r="J19" s="611"/>
    </row>
    <row r="20" spans="1:11" ht="17.25" customHeight="1">
      <c r="A20" s="307"/>
      <c r="B20" s="309"/>
      <c r="C20" s="611"/>
      <c r="D20" s="611"/>
      <c r="E20" s="611"/>
      <c r="F20" s="611"/>
      <c r="G20" s="611"/>
      <c r="H20" s="611"/>
      <c r="I20" s="611"/>
      <c r="J20" s="611"/>
    </row>
    <row r="21" spans="1:11" ht="17.25" customHeight="1">
      <c r="A21" s="308" t="s">
        <v>333</v>
      </c>
      <c r="B21" s="309"/>
      <c r="C21" s="226"/>
      <c r="D21" s="226"/>
      <c r="E21" s="226"/>
      <c r="F21" s="226"/>
      <c r="G21" s="226"/>
      <c r="H21" s="226"/>
      <c r="I21" s="226"/>
      <c r="J21" s="226"/>
    </row>
    <row r="22" spans="1:11" ht="17.25" customHeight="1">
      <c r="A22" s="308"/>
      <c r="B22" s="309"/>
      <c r="C22" s="611" t="s">
        <v>334</v>
      </c>
      <c r="D22" s="611"/>
      <c r="E22" s="611"/>
      <c r="F22" s="611"/>
      <c r="G22" s="611"/>
      <c r="H22" s="611"/>
      <c r="I22" s="611"/>
      <c r="J22" s="611"/>
    </row>
    <row r="23" spans="1:11" ht="17.25" customHeight="1">
      <c r="A23" s="308"/>
      <c r="B23" s="309"/>
      <c r="C23" s="611"/>
      <c r="D23" s="611"/>
      <c r="E23" s="611"/>
      <c r="F23" s="611"/>
      <c r="G23" s="611"/>
      <c r="H23" s="611"/>
      <c r="I23" s="611"/>
      <c r="J23" s="611"/>
    </row>
    <row r="24" spans="1:11" ht="17.25" customHeight="1">
      <c r="A24" s="308" t="s">
        <v>133</v>
      </c>
      <c r="B24" s="309"/>
      <c r="C24" s="226"/>
      <c r="D24" s="226"/>
      <c r="E24" s="226"/>
      <c r="F24" s="226"/>
      <c r="G24" s="226"/>
      <c r="H24" s="226"/>
      <c r="I24" s="226"/>
      <c r="J24" s="226"/>
    </row>
    <row r="25" spans="1:11" ht="15.75" customHeight="1">
      <c r="A25" s="308"/>
      <c r="B25" s="308"/>
      <c r="C25" s="309"/>
      <c r="D25" s="605" t="s">
        <v>335</v>
      </c>
      <c r="E25" s="605"/>
      <c r="F25" s="608" t="s">
        <v>336</v>
      </c>
      <c r="G25" s="608"/>
      <c r="H25" s="226"/>
      <c r="I25" s="226"/>
      <c r="J25" s="226"/>
      <c r="K25" s="226"/>
    </row>
    <row r="26" spans="1:11" ht="15.75" customHeight="1">
      <c r="A26" s="308"/>
      <c r="B26" s="308"/>
      <c r="C26" s="309"/>
      <c r="D26" s="606" t="s">
        <v>143</v>
      </c>
      <c r="E26" s="606"/>
      <c r="F26" s="605" t="s">
        <v>337</v>
      </c>
      <c r="G26" s="605"/>
      <c r="H26" s="226"/>
      <c r="I26" s="226"/>
      <c r="J26" s="226"/>
      <c r="K26" s="226"/>
    </row>
    <row r="27" spans="1:11" ht="15.75" customHeight="1">
      <c r="A27" s="308"/>
      <c r="B27" s="308"/>
      <c r="C27" s="309"/>
      <c r="D27" s="606" t="s">
        <v>38</v>
      </c>
      <c r="E27" s="606"/>
      <c r="F27" s="605" t="s">
        <v>338</v>
      </c>
      <c r="G27" s="605"/>
      <c r="H27" s="226"/>
      <c r="I27" s="226"/>
      <c r="J27" s="226"/>
      <c r="K27" s="226"/>
    </row>
    <row r="28" spans="1:11" ht="15.75" customHeight="1">
      <c r="A28" s="308"/>
      <c r="B28" s="308"/>
      <c r="C28" s="309"/>
      <c r="D28" s="606" t="s">
        <v>67</v>
      </c>
      <c r="E28" s="606"/>
      <c r="F28" s="605" t="s">
        <v>339</v>
      </c>
      <c r="G28" s="605"/>
      <c r="H28" s="226"/>
      <c r="I28" s="226"/>
      <c r="J28" s="226"/>
      <c r="K28" s="226"/>
    </row>
    <row r="29" spans="1:11" ht="15.75" customHeight="1">
      <c r="A29" s="308"/>
      <c r="B29" s="308"/>
      <c r="C29" s="309"/>
      <c r="D29" s="606" t="s">
        <v>39</v>
      </c>
      <c r="E29" s="606"/>
      <c r="F29" s="605" t="s">
        <v>340</v>
      </c>
      <c r="G29" s="605"/>
      <c r="H29" s="226"/>
      <c r="I29" s="226"/>
      <c r="J29" s="226"/>
      <c r="K29" s="226"/>
    </row>
    <row r="30" spans="1:11" ht="15.75" customHeight="1">
      <c r="A30" s="308"/>
      <c r="B30" s="308"/>
      <c r="C30" s="309"/>
      <c r="D30" s="606" t="s">
        <v>40</v>
      </c>
      <c r="E30" s="606"/>
      <c r="F30" s="605" t="s">
        <v>341</v>
      </c>
      <c r="G30" s="605"/>
      <c r="H30" s="226"/>
      <c r="I30" s="226"/>
      <c r="J30" s="226"/>
      <c r="K30" s="226"/>
    </row>
    <row r="31" spans="1:11" ht="15.75" customHeight="1">
      <c r="A31" s="308"/>
      <c r="B31" s="308"/>
      <c r="C31" s="309"/>
      <c r="D31" s="606" t="s">
        <v>41</v>
      </c>
      <c r="E31" s="606"/>
      <c r="F31" s="605" t="s">
        <v>342</v>
      </c>
      <c r="G31" s="605"/>
      <c r="H31" s="226"/>
      <c r="I31" s="226"/>
      <c r="J31" s="226"/>
      <c r="K31" s="226"/>
    </row>
    <row r="32" spans="1:11" ht="15.75" customHeight="1">
      <c r="A32" s="308"/>
      <c r="B32" s="308"/>
      <c r="C32" s="309"/>
      <c r="D32" s="606" t="s">
        <v>42</v>
      </c>
      <c r="E32" s="606"/>
      <c r="F32" s="605" t="s">
        <v>343</v>
      </c>
      <c r="G32" s="605"/>
      <c r="H32" s="226"/>
      <c r="I32" s="226"/>
      <c r="J32" s="226"/>
      <c r="K32" s="226"/>
    </row>
    <row r="33" spans="1:11" ht="15.75" customHeight="1">
      <c r="A33" s="308"/>
      <c r="B33" s="308"/>
      <c r="C33" s="309"/>
      <c r="D33" s="606" t="s">
        <v>43</v>
      </c>
      <c r="E33" s="606"/>
      <c r="F33" s="605" t="s">
        <v>344</v>
      </c>
      <c r="G33" s="605"/>
      <c r="H33" s="226"/>
      <c r="I33" s="226"/>
      <c r="J33" s="226"/>
      <c r="K33" s="226"/>
    </row>
    <row r="34" spans="1:11" ht="17.25" customHeight="1">
      <c r="A34" s="308" t="s">
        <v>345</v>
      </c>
      <c r="B34" s="309"/>
      <c r="C34" s="226"/>
      <c r="D34" s="226"/>
      <c r="E34" s="226"/>
      <c r="F34" s="226"/>
      <c r="G34" s="226"/>
      <c r="H34" s="226"/>
      <c r="I34" s="226"/>
      <c r="J34" s="226"/>
    </row>
    <row r="35" spans="1:11" ht="17.25" customHeight="1">
      <c r="A35" s="307"/>
      <c r="B35" s="307"/>
      <c r="C35" s="307" t="s">
        <v>346</v>
      </c>
      <c r="D35" s="307"/>
      <c r="E35" s="307"/>
      <c r="F35" s="307"/>
      <c r="G35" s="307"/>
      <c r="H35" s="307"/>
      <c r="I35" s="307"/>
      <c r="J35" s="307"/>
    </row>
    <row r="36" spans="1:11" ht="17.25" customHeight="1">
      <c r="A36" s="307"/>
      <c r="B36" s="307"/>
      <c r="C36" s="307" t="s">
        <v>347</v>
      </c>
      <c r="D36" s="307"/>
      <c r="E36" s="307"/>
      <c r="F36" s="307"/>
      <c r="G36" s="307"/>
      <c r="H36" s="307"/>
      <c r="I36" s="307"/>
      <c r="J36" s="307"/>
    </row>
    <row r="37" spans="1:11" ht="17.25" customHeight="1">
      <c r="A37" s="307"/>
      <c r="B37" s="307"/>
      <c r="C37" s="307" t="s">
        <v>348</v>
      </c>
      <c r="D37" s="307"/>
      <c r="E37" s="307"/>
      <c r="F37" s="307"/>
      <c r="G37" s="307"/>
      <c r="H37" s="307"/>
      <c r="I37" s="307"/>
      <c r="J37" s="307"/>
    </row>
    <row r="38" spans="1:11" ht="17.25" customHeight="1">
      <c r="A38" s="307"/>
      <c r="B38" s="307"/>
      <c r="C38" s="307" t="s">
        <v>349</v>
      </c>
      <c r="D38" s="307"/>
      <c r="E38" s="307"/>
      <c r="F38" s="307"/>
      <c r="G38" s="307"/>
      <c r="H38" s="307"/>
      <c r="I38" s="307"/>
      <c r="J38" s="307"/>
    </row>
    <row r="39" spans="1:11" ht="11.25" customHeight="1">
      <c r="A39" s="315"/>
      <c r="B39" s="315"/>
      <c r="C39" s="315"/>
      <c r="D39" s="315"/>
      <c r="E39" s="315"/>
      <c r="F39" s="315"/>
      <c r="G39" s="315"/>
      <c r="H39" s="315"/>
      <c r="I39" s="315"/>
      <c r="J39" s="315"/>
    </row>
    <row r="40" spans="1:11" ht="17.25" customHeight="1">
      <c r="A40" s="315"/>
      <c r="B40" s="315"/>
      <c r="C40" s="315"/>
      <c r="D40" s="366" t="s">
        <v>104</v>
      </c>
      <c r="E40" s="609" t="s">
        <v>52</v>
      </c>
      <c r="F40" s="609"/>
      <c r="G40" s="366" t="s">
        <v>113</v>
      </c>
      <c r="H40" s="315"/>
      <c r="I40" s="315"/>
      <c r="J40" s="315"/>
    </row>
    <row r="41" spans="1:11" ht="17.25" customHeight="1">
      <c r="A41" s="315"/>
      <c r="B41" s="315"/>
      <c r="C41" s="315"/>
      <c r="D41" s="367" t="s">
        <v>355</v>
      </c>
      <c r="E41" s="607" t="s">
        <v>351</v>
      </c>
      <c r="F41" s="607"/>
      <c r="G41" s="368" t="s">
        <v>43</v>
      </c>
      <c r="H41" s="315"/>
      <c r="I41" s="315"/>
      <c r="J41" s="315"/>
    </row>
    <row r="42" spans="1:11" ht="17.25" customHeight="1">
      <c r="A42" s="315"/>
      <c r="B42" s="315"/>
      <c r="C42" s="315"/>
      <c r="D42" s="367" t="s">
        <v>356</v>
      </c>
      <c r="E42" s="607" t="s">
        <v>352</v>
      </c>
      <c r="F42" s="607"/>
      <c r="G42" s="368" t="s">
        <v>42</v>
      </c>
      <c r="H42" s="315"/>
      <c r="I42" s="315"/>
      <c r="J42" s="315"/>
    </row>
    <row r="43" spans="1:11" ht="17.25" customHeight="1">
      <c r="A43" s="315"/>
      <c r="B43" s="315"/>
      <c r="C43" s="315"/>
      <c r="D43" s="367" t="s">
        <v>357</v>
      </c>
      <c r="E43" s="607" t="s">
        <v>353</v>
      </c>
      <c r="F43" s="607"/>
      <c r="G43" s="368" t="s">
        <v>40</v>
      </c>
      <c r="H43" s="315"/>
      <c r="I43" s="315"/>
      <c r="J43" s="315"/>
    </row>
    <row r="44" spans="1:11" ht="17.25" customHeight="1">
      <c r="A44" s="315"/>
      <c r="B44" s="315"/>
      <c r="C44" s="315"/>
      <c r="D44" s="367" t="s">
        <v>358</v>
      </c>
      <c r="E44" s="607" t="s">
        <v>354</v>
      </c>
      <c r="F44" s="607"/>
      <c r="G44" s="368" t="s">
        <v>67</v>
      </c>
      <c r="H44" s="315"/>
      <c r="I44" s="315"/>
      <c r="J44" s="315"/>
    </row>
    <row r="45" spans="1:11" ht="17.25" customHeight="1">
      <c r="A45" s="315"/>
      <c r="B45" s="315"/>
      <c r="C45" s="315"/>
      <c r="D45" s="315"/>
      <c r="E45" s="315"/>
      <c r="F45" s="315"/>
      <c r="G45" s="315"/>
      <c r="H45" s="315"/>
      <c r="I45" s="315"/>
      <c r="J45" s="315"/>
    </row>
    <row r="46" spans="1:11" ht="17.25" customHeight="1">
      <c r="A46" s="227"/>
      <c r="B46" s="227"/>
      <c r="C46" s="227"/>
      <c r="D46" s="227"/>
      <c r="E46" s="227"/>
      <c r="F46" s="227"/>
      <c r="G46" s="227"/>
      <c r="H46" s="227"/>
      <c r="I46" s="227"/>
      <c r="J46" s="227"/>
      <c r="K46" s="228"/>
    </row>
    <row r="47" spans="1:11" ht="17.25" customHeight="1">
      <c r="A47" s="227"/>
      <c r="B47" s="227"/>
      <c r="C47" s="227"/>
      <c r="D47" s="227"/>
      <c r="E47" s="227"/>
      <c r="F47" s="227"/>
      <c r="G47" s="227"/>
      <c r="H47" s="227"/>
      <c r="I47" s="227"/>
      <c r="J47" s="227"/>
      <c r="K47" s="228"/>
    </row>
    <row r="48" spans="1:11" ht="17.25" customHeight="1">
      <c r="A48" s="227"/>
      <c r="B48" s="229"/>
      <c r="C48" s="229"/>
      <c r="D48" s="229"/>
      <c r="E48" s="229"/>
      <c r="F48" s="229"/>
      <c r="G48" s="229"/>
      <c r="H48" s="229"/>
      <c r="I48" s="229"/>
      <c r="J48" s="229"/>
      <c r="K48" s="228"/>
    </row>
    <row r="49" spans="1:11" ht="17.25" hidden="1" customHeight="1">
      <c r="A49" s="230"/>
      <c r="B49" s="228"/>
      <c r="C49" s="228"/>
      <c r="D49" s="228"/>
      <c r="E49" s="228"/>
      <c r="F49" s="228"/>
      <c r="G49" s="228"/>
      <c r="H49" s="228"/>
      <c r="I49" s="228"/>
      <c r="J49" s="228"/>
      <c r="K49" s="228"/>
    </row>
    <row r="50" spans="1:11" hidden="1">
      <c r="A50" s="228"/>
      <c r="B50" s="228"/>
      <c r="C50" s="228"/>
      <c r="D50" s="228"/>
      <c r="E50" s="228"/>
      <c r="F50" s="228"/>
      <c r="G50" s="228"/>
      <c r="H50" s="228"/>
      <c r="I50" s="228"/>
      <c r="J50" s="228"/>
      <c r="K50" s="228"/>
    </row>
    <row r="51" spans="1:11" hidden="1">
      <c r="A51" s="228"/>
      <c r="B51" s="228"/>
      <c r="C51" s="228"/>
      <c r="D51" s="228"/>
      <c r="E51" s="228"/>
      <c r="F51" s="228"/>
      <c r="G51" s="228"/>
      <c r="H51" s="228"/>
      <c r="I51" s="228"/>
      <c r="J51" s="228"/>
      <c r="K51" s="228"/>
    </row>
    <row r="52" spans="1:11" hidden="1">
      <c r="A52" s="228"/>
      <c r="B52" s="228"/>
      <c r="C52" s="228"/>
      <c r="D52" s="228"/>
      <c r="E52" s="228"/>
      <c r="F52" s="228"/>
      <c r="G52" s="228"/>
      <c r="H52" s="228"/>
      <c r="I52" s="228"/>
      <c r="J52" s="228"/>
      <c r="K52" s="228"/>
    </row>
  </sheetData>
  <sheetProtection password="CD44" sheet="1" objects="1" scenarios="1" selectLockedCells="1"/>
  <mergeCells count="40">
    <mergeCell ref="M1:S1"/>
    <mergeCell ref="C8:J8"/>
    <mergeCell ref="B5:J5"/>
    <mergeCell ref="D25:E25"/>
    <mergeCell ref="E41:F41"/>
    <mergeCell ref="F30:G30"/>
    <mergeCell ref="C19:J20"/>
    <mergeCell ref="D32:E32"/>
    <mergeCell ref="A16:J17"/>
    <mergeCell ref="C22:J23"/>
    <mergeCell ref="D26:E26"/>
    <mergeCell ref="F29:G29"/>
    <mergeCell ref="F32:G32"/>
    <mergeCell ref="C13:J14"/>
    <mergeCell ref="A2:J2"/>
    <mergeCell ref="D9:F9"/>
    <mergeCell ref="E44:F44"/>
    <mergeCell ref="D11:F11"/>
    <mergeCell ref="F25:G25"/>
    <mergeCell ref="E43:F43"/>
    <mergeCell ref="F26:G26"/>
    <mergeCell ref="D29:E29"/>
    <mergeCell ref="E40:F40"/>
    <mergeCell ref="D10:F10"/>
    <mergeCell ref="F33:G33"/>
    <mergeCell ref="D33:E33"/>
    <mergeCell ref="C12:J12"/>
    <mergeCell ref="E42:F42"/>
    <mergeCell ref="D27:E27"/>
    <mergeCell ref="F28:G28"/>
    <mergeCell ref="F31:G31"/>
    <mergeCell ref="D28:E28"/>
    <mergeCell ref="F27:G27"/>
    <mergeCell ref="D31:E31"/>
    <mergeCell ref="D30:E30"/>
    <mergeCell ref="A1:J1"/>
    <mergeCell ref="B6:J6"/>
    <mergeCell ref="B4:J4"/>
    <mergeCell ref="C7:J7"/>
    <mergeCell ref="B3:J3"/>
  </mergeCells>
  <pageMargins left="0.94488188976377963" right="0.70866141732283472" top="1.0236220472440944" bottom="0.74803149606299213" header="0.31496062992125984" footer="0.31496062992125984"/>
  <pageSetup paperSize="9" orientation="portrait" blackAndWhite="1" horizontalDpi="4294967293" verticalDpi="4294967293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rgb="FF002060"/>
  </sheetPr>
  <dimension ref="A1:XFC101"/>
  <sheetViews>
    <sheetView showGridLines="0" zoomScale="80" zoomScaleNormal="80" zoomScaleSheetLayoutView="110" workbookViewId="0">
      <selection activeCell="A82" sqref="A82:B82"/>
    </sheetView>
  </sheetViews>
  <sheetFormatPr defaultColWidth="0" defaultRowHeight="21.75" zeroHeight="1"/>
  <cols>
    <col min="1" max="1" width="41" style="16" bestFit="1" customWidth="1"/>
    <col min="2" max="2" width="65.140625" style="16" bestFit="1" customWidth="1"/>
    <col min="3" max="3" width="107.85546875" style="211" customWidth="1"/>
    <col min="4" max="4" width="58.5703125" style="16" customWidth="1"/>
    <col min="5" max="256" width="9.140625" style="16" hidden="1"/>
    <col min="257" max="16383" width="9.140625" hidden="1"/>
    <col min="16384" max="16384" width="4.140625" hidden="1"/>
  </cols>
  <sheetData>
    <row r="1" spans="1:12" s="148" customFormat="1" ht="19.5" customHeight="1">
      <c r="A1" s="618" t="s">
        <v>127</v>
      </c>
      <c r="B1" s="618"/>
      <c r="C1" s="146" t="s">
        <v>153</v>
      </c>
      <c r="D1" s="147"/>
      <c r="E1" s="147"/>
      <c r="F1" s="147"/>
      <c r="G1" s="147"/>
      <c r="H1" s="147"/>
      <c r="I1" s="147"/>
      <c r="J1" s="147"/>
      <c r="K1" s="147"/>
      <c r="L1" s="147"/>
    </row>
    <row r="2" spans="1:12" s="148" customFormat="1" ht="19.5" customHeight="1">
      <c r="A2" s="619" t="s">
        <v>154</v>
      </c>
      <c r="B2" s="620"/>
      <c r="C2" s="149" t="s">
        <v>155</v>
      </c>
      <c r="D2" s="147"/>
      <c r="E2" s="147"/>
      <c r="F2" s="147"/>
      <c r="G2" s="147"/>
      <c r="H2" s="147"/>
      <c r="I2" s="147"/>
      <c r="J2" s="147"/>
      <c r="K2" s="147"/>
      <c r="L2" s="147"/>
    </row>
    <row r="3" spans="1:12" s="148" customFormat="1" ht="19.5" customHeight="1">
      <c r="A3" s="150" t="s">
        <v>51</v>
      </c>
      <c r="B3" s="150" t="s">
        <v>126</v>
      </c>
      <c r="C3" s="151" t="s">
        <v>156</v>
      </c>
      <c r="D3" s="147"/>
      <c r="E3" s="147"/>
      <c r="F3" s="147"/>
      <c r="G3" s="147"/>
      <c r="H3" s="147"/>
      <c r="I3" s="147"/>
      <c r="J3" s="147"/>
      <c r="K3" s="147"/>
      <c r="L3" s="147"/>
    </row>
    <row r="4" spans="1:12" s="148" customFormat="1" ht="19.5" customHeight="1">
      <c r="A4" s="152" t="s">
        <v>157</v>
      </c>
      <c r="B4" s="152" t="s">
        <v>158</v>
      </c>
      <c r="C4" s="153" t="s">
        <v>159</v>
      </c>
      <c r="D4" s="147"/>
      <c r="E4" s="147"/>
      <c r="F4" s="147"/>
      <c r="G4" s="147"/>
      <c r="H4" s="147"/>
      <c r="I4" s="147"/>
      <c r="J4" s="147"/>
      <c r="K4" s="147"/>
      <c r="L4" s="147"/>
    </row>
    <row r="5" spans="1:12" s="148" customFormat="1" ht="19.5" customHeight="1">
      <c r="A5" s="152"/>
      <c r="B5" s="152" t="s">
        <v>160</v>
      </c>
      <c r="C5" s="153" t="s">
        <v>161</v>
      </c>
      <c r="D5" s="147"/>
      <c r="E5" s="147"/>
      <c r="F5" s="147"/>
      <c r="G5" s="147"/>
      <c r="H5" s="147"/>
      <c r="I5" s="147"/>
      <c r="J5" s="147"/>
      <c r="K5" s="147"/>
      <c r="L5" s="147"/>
    </row>
    <row r="6" spans="1:12" s="148" customFormat="1" ht="19.5" customHeight="1">
      <c r="A6" s="152"/>
      <c r="B6" s="152" t="s">
        <v>162</v>
      </c>
      <c r="C6" s="153" t="s">
        <v>163</v>
      </c>
      <c r="D6" s="147"/>
      <c r="E6" s="147"/>
      <c r="F6" s="147"/>
      <c r="G6" s="147"/>
      <c r="H6" s="147"/>
      <c r="I6" s="147"/>
      <c r="J6" s="147"/>
      <c r="K6" s="147"/>
      <c r="L6" s="147"/>
    </row>
    <row r="7" spans="1:12" s="148" customFormat="1" ht="19.5" customHeight="1">
      <c r="A7" s="154" t="s">
        <v>164</v>
      </c>
      <c r="B7" s="154" t="s">
        <v>165</v>
      </c>
      <c r="C7" s="151" t="s">
        <v>166</v>
      </c>
      <c r="D7" s="147"/>
      <c r="E7" s="147"/>
      <c r="F7" s="147"/>
      <c r="G7" s="147"/>
      <c r="H7" s="147"/>
      <c r="I7" s="147"/>
      <c r="J7" s="147"/>
      <c r="K7" s="147"/>
      <c r="L7" s="147"/>
    </row>
    <row r="8" spans="1:12" s="148" customFormat="1" ht="19.5" customHeight="1">
      <c r="A8" s="152"/>
      <c r="B8" s="155" t="s">
        <v>167</v>
      </c>
      <c r="C8" s="153" t="s">
        <v>168</v>
      </c>
      <c r="D8" s="147"/>
      <c r="E8" s="147"/>
      <c r="F8" s="147"/>
      <c r="G8" s="147"/>
      <c r="H8" s="147"/>
      <c r="I8" s="147"/>
      <c r="J8" s="147"/>
      <c r="K8" s="147"/>
      <c r="L8" s="147"/>
    </row>
    <row r="9" spans="1:12" s="148" customFormat="1" ht="19.5" customHeight="1">
      <c r="A9" s="152"/>
      <c r="B9" s="154" t="s">
        <v>169</v>
      </c>
      <c r="C9" s="153" t="s">
        <v>170</v>
      </c>
      <c r="D9" s="147"/>
      <c r="E9" s="147"/>
      <c r="F9" s="147"/>
      <c r="G9" s="147"/>
      <c r="H9" s="147"/>
      <c r="I9" s="147"/>
      <c r="J9" s="147"/>
      <c r="K9" s="147"/>
      <c r="L9" s="147"/>
    </row>
    <row r="10" spans="1:12" s="148" customFormat="1" ht="19.5" customHeight="1">
      <c r="A10" s="155" t="s">
        <v>171</v>
      </c>
      <c r="B10" s="155" t="s">
        <v>172</v>
      </c>
      <c r="C10" s="153" t="s">
        <v>173</v>
      </c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12" s="148" customFormat="1" ht="19.5" customHeight="1">
      <c r="A11" s="152"/>
      <c r="B11" s="155" t="s">
        <v>174</v>
      </c>
      <c r="C11" s="153" t="s">
        <v>175</v>
      </c>
      <c r="D11" s="147"/>
      <c r="E11" s="147"/>
      <c r="F11" s="147"/>
      <c r="G11" s="147"/>
      <c r="H11" s="147"/>
      <c r="I11" s="147"/>
      <c r="J11" s="147"/>
      <c r="K11" s="147"/>
      <c r="L11" s="147"/>
    </row>
    <row r="12" spans="1:12" s="148" customFormat="1" ht="19.5" customHeight="1">
      <c r="A12" s="152"/>
      <c r="B12" s="155" t="s">
        <v>176</v>
      </c>
      <c r="C12" s="153" t="s">
        <v>177</v>
      </c>
      <c r="D12" s="147"/>
      <c r="E12" s="147"/>
      <c r="F12" s="147"/>
      <c r="G12" s="147"/>
      <c r="H12" s="147"/>
      <c r="I12" s="147"/>
      <c r="J12" s="147"/>
      <c r="K12" s="147"/>
      <c r="L12" s="147"/>
    </row>
    <row r="13" spans="1:12" s="148" customFormat="1" ht="19.5" customHeight="1">
      <c r="A13" s="152" t="s">
        <v>178</v>
      </c>
      <c r="B13" s="155" t="s">
        <v>179</v>
      </c>
      <c r="C13" s="149" t="s">
        <v>180</v>
      </c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12" s="148" customFormat="1" ht="19.5" customHeight="1">
      <c r="A14" s="152"/>
      <c r="B14" s="155" t="s">
        <v>181</v>
      </c>
      <c r="C14" s="151" t="s">
        <v>156</v>
      </c>
      <c r="D14" s="147"/>
      <c r="E14" s="147"/>
      <c r="F14" s="147"/>
      <c r="G14" s="147"/>
      <c r="H14" s="147"/>
      <c r="I14" s="147"/>
      <c r="J14" s="147"/>
      <c r="K14" s="147"/>
      <c r="L14" s="147"/>
    </row>
    <row r="15" spans="1:12" s="148" customFormat="1" ht="19.5" customHeight="1">
      <c r="A15" s="152"/>
      <c r="B15" s="155" t="s">
        <v>182</v>
      </c>
      <c r="C15" s="153" t="s">
        <v>183</v>
      </c>
      <c r="D15" s="147"/>
      <c r="E15" s="147"/>
      <c r="F15" s="147"/>
      <c r="G15" s="147"/>
      <c r="H15" s="147"/>
      <c r="I15" s="147"/>
      <c r="J15" s="147"/>
      <c r="K15" s="147"/>
      <c r="L15" s="147"/>
    </row>
    <row r="16" spans="1:12" s="148" customFormat="1" ht="19.5" customHeight="1">
      <c r="A16" s="619" t="s">
        <v>184</v>
      </c>
      <c r="B16" s="620"/>
      <c r="C16" s="153" t="s">
        <v>185</v>
      </c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s="148" customFormat="1" ht="19.5" customHeight="1">
      <c r="A17" s="150" t="s">
        <v>51</v>
      </c>
      <c r="B17" s="150" t="s">
        <v>126</v>
      </c>
      <c r="C17" s="153" t="s">
        <v>186</v>
      </c>
      <c r="D17" s="147"/>
      <c r="E17" s="147"/>
      <c r="F17" s="147"/>
      <c r="G17" s="147"/>
      <c r="H17" s="147"/>
      <c r="I17" s="147"/>
      <c r="J17" s="147"/>
      <c r="K17" s="147"/>
      <c r="L17" s="147"/>
    </row>
    <row r="18" spans="1:12" s="148" customFormat="1" ht="19.5" customHeight="1">
      <c r="A18" s="154" t="s">
        <v>187</v>
      </c>
      <c r="B18" s="154" t="s">
        <v>188</v>
      </c>
      <c r="C18" s="151" t="s">
        <v>166</v>
      </c>
      <c r="D18" s="147"/>
      <c r="E18" s="147"/>
      <c r="F18" s="147"/>
      <c r="G18" s="147"/>
      <c r="H18" s="147"/>
      <c r="I18" s="147"/>
      <c r="J18" s="147"/>
      <c r="K18" s="147"/>
      <c r="L18" s="147"/>
    </row>
    <row r="19" spans="1:12" s="148" customFormat="1" ht="19.5" customHeight="1">
      <c r="A19" s="152" t="s">
        <v>189</v>
      </c>
      <c r="B19" s="154" t="s">
        <v>190</v>
      </c>
      <c r="C19" s="153" t="s">
        <v>191</v>
      </c>
      <c r="D19" s="147"/>
      <c r="E19" s="147"/>
      <c r="F19" s="147"/>
      <c r="G19" s="147"/>
      <c r="H19" s="147"/>
      <c r="I19" s="147"/>
      <c r="J19" s="147"/>
      <c r="K19" s="147"/>
      <c r="L19" s="147"/>
    </row>
    <row r="20" spans="1:12" s="148" customFormat="1" ht="19.5" customHeight="1">
      <c r="A20" s="152"/>
      <c r="B20" s="154" t="s">
        <v>192</v>
      </c>
      <c r="C20" s="153" t="s">
        <v>193</v>
      </c>
      <c r="D20" s="147"/>
      <c r="E20" s="147"/>
      <c r="F20" s="147"/>
      <c r="G20" s="147"/>
      <c r="H20" s="147"/>
      <c r="I20" s="147"/>
      <c r="J20" s="147"/>
      <c r="K20" s="147"/>
      <c r="L20" s="147"/>
    </row>
    <row r="21" spans="1:12" s="148" customFormat="1" ht="19.5" customHeight="1">
      <c r="A21" s="154" t="s">
        <v>194</v>
      </c>
      <c r="B21" s="154" t="s">
        <v>195</v>
      </c>
      <c r="C21" s="153" t="s">
        <v>196</v>
      </c>
      <c r="D21" s="147"/>
      <c r="E21" s="147"/>
      <c r="F21" s="147"/>
      <c r="G21" s="147"/>
      <c r="H21" s="147"/>
      <c r="I21" s="147"/>
      <c r="J21" s="147"/>
      <c r="K21" s="147"/>
      <c r="L21" s="147"/>
    </row>
    <row r="22" spans="1:12" s="148" customFormat="1" ht="19.5" customHeight="1">
      <c r="A22" s="154" t="s">
        <v>197</v>
      </c>
      <c r="B22" s="154" t="s">
        <v>198</v>
      </c>
      <c r="C22" s="153" t="s">
        <v>199</v>
      </c>
      <c r="D22" s="147"/>
      <c r="E22" s="147"/>
      <c r="F22" s="147"/>
      <c r="G22" s="147"/>
      <c r="H22" s="147"/>
      <c r="I22" s="147"/>
      <c r="J22" s="147"/>
      <c r="K22" s="147"/>
      <c r="L22" s="147"/>
    </row>
    <row r="23" spans="1:12" s="148" customFormat="1" ht="19.5" customHeight="1">
      <c r="A23" s="152"/>
      <c r="B23" s="154" t="s">
        <v>200</v>
      </c>
      <c r="C23" s="153" t="s">
        <v>201</v>
      </c>
      <c r="D23" s="147"/>
      <c r="E23" s="147"/>
      <c r="F23" s="147"/>
      <c r="G23" s="147"/>
      <c r="H23" s="147"/>
      <c r="I23" s="147"/>
      <c r="J23" s="147"/>
      <c r="K23" s="147"/>
      <c r="L23" s="147"/>
    </row>
    <row r="24" spans="1:12" s="148" customFormat="1" ht="19.5" customHeight="1">
      <c r="A24" s="614" t="s">
        <v>202</v>
      </c>
      <c r="B24" s="615"/>
      <c r="C24" s="149" t="s">
        <v>203</v>
      </c>
      <c r="D24" s="147"/>
      <c r="E24" s="147"/>
      <c r="F24" s="147"/>
      <c r="G24" s="147"/>
      <c r="H24" s="147"/>
      <c r="I24" s="147"/>
      <c r="J24" s="147"/>
      <c r="K24" s="147"/>
      <c r="L24" s="147"/>
    </row>
    <row r="25" spans="1:12" s="148" customFormat="1" ht="19.5" customHeight="1">
      <c r="A25" s="150" t="s">
        <v>51</v>
      </c>
      <c r="B25" s="150" t="s">
        <v>126</v>
      </c>
      <c r="C25" s="151" t="s">
        <v>156</v>
      </c>
      <c r="D25" s="147"/>
      <c r="E25" s="147"/>
      <c r="F25" s="147"/>
      <c r="G25" s="147"/>
      <c r="H25" s="147"/>
      <c r="I25" s="147"/>
      <c r="J25" s="147"/>
      <c r="K25" s="147"/>
      <c r="L25" s="147"/>
    </row>
    <row r="26" spans="1:12" s="148" customFormat="1" ht="19.5" customHeight="1">
      <c r="A26" s="154" t="s">
        <v>204</v>
      </c>
      <c r="B26" s="154" t="s">
        <v>205</v>
      </c>
      <c r="C26" s="156" t="s">
        <v>206</v>
      </c>
      <c r="D26" s="147"/>
      <c r="E26" s="147"/>
      <c r="F26" s="147"/>
      <c r="G26" s="147"/>
      <c r="H26" s="147"/>
      <c r="I26" s="147"/>
      <c r="J26" s="147"/>
      <c r="K26" s="147"/>
      <c r="L26" s="147"/>
    </row>
    <row r="27" spans="1:12" s="148" customFormat="1" ht="19.5" customHeight="1">
      <c r="A27" s="157" t="s">
        <v>207</v>
      </c>
      <c r="B27" s="154" t="s">
        <v>208</v>
      </c>
      <c r="C27" s="156" t="s">
        <v>209</v>
      </c>
      <c r="D27" s="147"/>
      <c r="E27" s="147"/>
      <c r="F27" s="147"/>
      <c r="G27" s="147"/>
      <c r="H27" s="147"/>
      <c r="I27" s="147"/>
      <c r="J27" s="147"/>
      <c r="K27" s="147"/>
      <c r="L27" s="147"/>
    </row>
    <row r="28" spans="1:12" s="148" customFormat="1" ht="19.5" customHeight="1">
      <c r="A28" s="152"/>
      <c r="B28" s="154" t="s">
        <v>210</v>
      </c>
      <c r="C28" s="156" t="s">
        <v>211</v>
      </c>
      <c r="D28" s="147"/>
      <c r="E28" s="147"/>
      <c r="F28" s="147"/>
      <c r="G28" s="147"/>
      <c r="H28" s="147"/>
      <c r="I28" s="147"/>
      <c r="J28" s="147"/>
      <c r="K28" s="147"/>
      <c r="L28" s="147"/>
    </row>
    <row r="29" spans="1:12" s="148" customFormat="1" ht="19.5" customHeight="1">
      <c r="A29" s="152"/>
      <c r="B29" s="155" t="s">
        <v>212</v>
      </c>
      <c r="C29" s="151" t="s">
        <v>166</v>
      </c>
      <c r="D29" s="147"/>
      <c r="E29" s="147"/>
      <c r="F29" s="147"/>
      <c r="G29" s="147"/>
      <c r="H29" s="147"/>
      <c r="I29" s="147"/>
      <c r="J29" s="147"/>
      <c r="K29" s="147"/>
      <c r="L29" s="147"/>
    </row>
    <row r="30" spans="1:12" s="148" customFormat="1" ht="19.5" customHeight="1">
      <c r="A30" s="614" t="s">
        <v>213</v>
      </c>
      <c r="B30" s="615"/>
      <c r="C30" s="153" t="s">
        <v>214</v>
      </c>
      <c r="D30" s="147"/>
      <c r="E30" s="147"/>
      <c r="F30" s="147"/>
      <c r="G30" s="147"/>
      <c r="H30" s="147"/>
      <c r="I30" s="147"/>
      <c r="J30" s="147"/>
      <c r="K30" s="147"/>
      <c r="L30" s="147"/>
    </row>
    <row r="31" spans="1:12" s="148" customFormat="1" ht="19.5" customHeight="1">
      <c r="A31" s="150" t="s">
        <v>51</v>
      </c>
      <c r="B31" s="150" t="s">
        <v>126</v>
      </c>
      <c r="C31" s="153" t="s">
        <v>215</v>
      </c>
      <c r="D31" s="147"/>
      <c r="E31" s="147"/>
      <c r="F31" s="147"/>
      <c r="G31" s="147"/>
      <c r="H31" s="147"/>
      <c r="I31" s="147"/>
      <c r="J31" s="147"/>
      <c r="K31" s="147"/>
      <c r="L31" s="147"/>
    </row>
    <row r="32" spans="1:12" s="148" customFormat="1" ht="19.5" customHeight="1">
      <c r="A32" s="154" t="s">
        <v>216</v>
      </c>
      <c r="B32" s="154" t="s">
        <v>217</v>
      </c>
      <c r="C32" s="153" t="s">
        <v>218</v>
      </c>
      <c r="D32" s="147"/>
      <c r="E32" s="147"/>
      <c r="F32" s="147"/>
      <c r="G32" s="147"/>
      <c r="H32" s="147"/>
      <c r="I32" s="147"/>
      <c r="J32" s="147"/>
      <c r="K32" s="147"/>
      <c r="L32" s="147"/>
    </row>
    <row r="33" spans="1:12" s="148" customFormat="1" ht="19.5" customHeight="1">
      <c r="A33" s="152" t="s">
        <v>219</v>
      </c>
      <c r="B33" s="154" t="s">
        <v>220</v>
      </c>
      <c r="C33" s="153" t="s">
        <v>221</v>
      </c>
      <c r="D33" s="147"/>
      <c r="E33" s="147"/>
      <c r="F33" s="147"/>
      <c r="G33" s="147"/>
      <c r="H33" s="147"/>
      <c r="I33" s="147"/>
      <c r="J33" s="147"/>
      <c r="K33" s="147"/>
      <c r="L33" s="147"/>
    </row>
    <row r="34" spans="1:12" s="148" customFormat="1" ht="19.5" customHeight="1">
      <c r="A34" s="152"/>
      <c r="B34" s="154" t="s">
        <v>222</v>
      </c>
      <c r="C34" s="153" t="s">
        <v>223</v>
      </c>
      <c r="D34" s="147"/>
      <c r="E34" s="147"/>
      <c r="F34" s="147"/>
      <c r="G34" s="147"/>
      <c r="H34" s="147"/>
      <c r="I34" s="147"/>
      <c r="J34" s="147"/>
      <c r="K34" s="147"/>
      <c r="L34" s="147"/>
    </row>
    <row r="35" spans="1:12" s="148" customFormat="1" ht="19.5" customHeight="1">
      <c r="A35" s="154" t="s">
        <v>224</v>
      </c>
      <c r="B35" s="157" t="s">
        <v>225</v>
      </c>
      <c r="C35" s="153" t="s">
        <v>226</v>
      </c>
      <c r="D35" s="147"/>
      <c r="E35" s="147"/>
      <c r="F35" s="147"/>
      <c r="G35" s="147"/>
      <c r="H35" s="147"/>
      <c r="I35" s="147"/>
      <c r="J35" s="147"/>
      <c r="K35" s="147"/>
      <c r="L35" s="147"/>
    </row>
    <row r="36" spans="1:12" s="148" customFormat="1" ht="19.5" customHeight="1">
      <c r="A36" s="154" t="s">
        <v>227</v>
      </c>
      <c r="B36" s="157" t="s">
        <v>228</v>
      </c>
      <c r="C36" s="153" t="s">
        <v>229</v>
      </c>
      <c r="D36" s="147"/>
      <c r="E36" s="147"/>
      <c r="F36" s="147"/>
      <c r="G36" s="147"/>
      <c r="H36" s="147"/>
      <c r="I36" s="147"/>
      <c r="J36" s="147"/>
      <c r="K36" s="147"/>
      <c r="L36" s="147"/>
    </row>
    <row r="37" spans="1:12" s="148" customFormat="1" ht="19.5" customHeight="1">
      <c r="A37" s="154" t="s">
        <v>230</v>
      </c>
      <c r="B37" s="157" t="s">
        <v>231</v>
      </c>
      <c r="C37" s="158"/>
      <c r="D37" s="147"/>
      <c r="E37" s="147"/>
      <c r="F37" s="147"/>
      <c r="G37" s="147"/>
      <c r="H37" s="147"/>
      <c r="I37" s="147"/>
      <c r="J37" s="147"/>
      <c r="K37" s="147"/>
      <c r="L37" s="147"/>
    </row>
    <row r="38" spans="1:12" s="148" customFormat="1" ht="19.5" customHeight="1">
      <c r="A38" s="152"/>
      <c r="B38" s="157" t="s">
        <v>232</v>
      </c>
      <c r="C38" s="209"/>
      <c r="D38" s="147"/>
      <c r="E38" s="147"/>
      <c r="F38" s="147"/>
      <c r="G38" s="147"/>
      <c r="H38" s="147"/>
      <c r="I38" s="147"/>
      <c r="J38" s="147"/>
      <c r="K38" s="147"/>
      <c r="L38" s="147"/>
    </row>
    <row r="39" spans="1:12" s="148" customFormat="1" ht="37.5" customHeight="1">
      <c r="A39" s="614" t="s">
        <v>233</v>
      </c>
      <c r="B39" s="615"/>
      <c r="C39" s="209"/>
      <c r="D39" s="147"/>
      <c r="E39" s="147"/>
      <c r="F39" s="147"/>
      <c r="G39" s="147"/>
      <c r="H39" s="147"/>
      <c r="I39" s="147"/>
      <c r="J39" s="147"/>
      <c r="K39" s="147"/>
      <c r="L39" s="147"/>
    </row>
    <row r="40" spans="1:12" s="148" customFormat="1" ht="31.5" customHeight="1">
      <c r="A40" s="150" t="s">
        <v>51</v>
      </c>
      <c r="B40" s="150" t="s">
        <v>126</v>
      </c>
      <c r="C40" s="209"/>
      <c r="D40" s="147"/>
      <c r="E40" s="147"/>
      <c r="F40" s="147"/>
      <c r="G40" s="147"/>
      <c r="H40" s="147"/>
      <c r="I40" s="147"/>
      <c r="J40" s="147"/>
      <c r="K40" s="147"/>
      <c r="L40" s="147"/>
    </row>
    <row r="41" spans="1:12" s="148" customFormat="1" ht="19.5" customHeight="1">
      <c r="A41" s="154" t="s">
        <v>234</v>
      </c>
      <c r="B41" s="154" t="s">
        <v>235</v>
      </c>
      <c r="C41" s="209"/>
      <c r="D41" s="147"/>
      <c r="E41" s="147"/>
      <c r="F41" s="147"/>
      <c r="G41" s="147"/>
      <c r="H41" s="147"/>
      <c r="I41" s="147"/>
      <c r="J41" s="147"/>
      <c r="K41" s="147"/>
      <c r="L41" s="147"/>
    </row>
    <row r="42" spans="1:12" s="148" customFormat="1" ht="19.5" customHeight="1">
      <c r="A42" s="154" t="s">
        <v>236</v>
      </c>
      <c r="B42" s="154" t="s">
        <v>237</v>
      </c>
      <c r="C42" s="209"/>
      <c r="D42" s="147"/>
      <c r="E42" s="147"/>
      <c r="F42" s="147"/>
      <c r="G42" s="147"/>
      <c r="H42" s="147"/>
      <c r="I42" s="147"/>
      <c r="J42" s="147"/>
      <c r="K42" s="147"/>
      <c r="L42" s="147"/>
    </row>
    <row r="43" spans="1:12" s="148" customFormat="1" ht="19.5" customHeight="1">
      <c r="A43" s="152"/>
      <c r="B43" s="154" t="s">
        <v>238</v>
      </c>
      <c r="C43" s="209"/>
      <c r="D43" s="147"/>
      <c r="E43" s="147"/>
      <c r="F43" s="147"/>
      <c r="G43" s="147"/>
      <c r="H43" s="147"/>
      <c r="I43" s="147"/>
      <c r="J43" s="147"/>
      <c r="K43" s="147"/>
      <c r="L43" s="147"/>
    </row>
    <row r="44" spans="1:12" s="148" customFormat="1" ht="19.5" customHeight="1">
      <c r="A44" s="152"/>
      <c r="B44" s="154" t="s">
        <v>239</v>
      </c>
      <c r="C44" s="209"/>
      <c r="D44" s="147"/>
      <c r="E44" s="147"/>
      <c r="F44" s="147"/>
      <c r="G44" s="147"/>
      <c r="H44" s="147"/>
      <c r="I44" s="147"/>
      <c r="J44" s="147"/>
      <c r="K44" s="147"/>
      <c r="L44" s="147"/>
    </row>
    <row r="45" spans="1:12" s="148" customFormat="1" ht="19.5" customHeight="1">
      <c r="A45" s="152"/>
      <c r="B45" s="154" t="s">
        <v>240</v>
      </c>
      <c r="C45" s="209"/>
      <c r="D45" s="147"/>
      <c r="E45" s="147"/>
      <c r="F45" s="147"/>
      <c r="G45" s="147"/>
      <c r="H45" s="147"/>
      <c r="I45" s="147"/>
      <c r="J45" s="147"/>
      <c r="K45" s="147"/>
      <c r="L45" s="147"/>
    </row>
    <row r="46" spans="1:12" s="148" customFormat="1" ht="19.5" customHeight="1">
      <c r="A46" s="152"/>
      <c r="B46" s="155" t="s">
        <v>241</v>
      </c>
      <c r="C46" s="209"/>
      <c r="D46" s="147"/>
      <c r="E46" s="147"/>
      <c r="F46" s="147"/>
      <c r="G46" s="147"/>
      <c r="H46" s="147"/>
      <c r="I46" s="147"/>
      <c r="J46" s="147"/>
      <c r="K46" s="147"/>
      <c r="L46" s="147"/>
    </row>
    <row r="47" spans="1:12" s="148" customFormat="1" ht="19.5" customHeight="1">
      <c r="A47" s="154" t="s">
        <v>242</v>
      </c>
      <c r="B47" s="154" t="s">
        <v>243</v>
      </c>
      <c r="C47" s="210"/>
      <c r="D47" s="147"/>
      <c r="E47" s="147"/>
      <c r="F47" s="147"/>
      <c r="G47" s="147"/>
      <c r="H47" s="147"/>
      <c r="I47" s="147"/>
      <c r="J47" s="147"/>
      <c r="K47" s="147"/>
      <c r="L47" s="147"/>
    </row>
    <row r="48" spans="1:12" s="148" customFormat="1" ht="19.5" customHeight="1">
      <c r="A48" s="154" t="s">
        <v>244</v>
      </c>
      <c r="B48" s="154" t="s">
        <v>245</v>
      </c>
      <c r="C48" s="210"/>
      <c r="D48" s="147"/>
      <c r="E48" s="147"/>
      <c r="F48" s="147"/>
      <c r="G48" s="147"/>
      <c r="H48" s="147"/>
      <c r="I48" s="147"/>
      <c r="J48" s="147"/>
      <c r="K48" s="147"/>
      <c r="L48" s="147"/>
    </row>
    <row r="49" spans="1:12" s="148" customFormat="1" ht="19.5" customHeight="1">
      <c r="A49" s="152"/>
      <c r="B49" s="154" t="s">
        <v>246</v>
      </c>
      <c r="C49" s="210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s="148" customFormat="1" ht="19.5" customHeight="1">
      <c r="A50" s="152"/>
      <c r="B50" s="154" t="s">
        <v>247</v>
      </c>
      <c r="C50" s="210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s="148" customFormat="1" ht="32.25" customHeight="1">
      <c r="A51" s="614" t="s">
        <v>248</v>
      </c>
      <c r="B51" s="615"/>
      <c r="C51" s="210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s="148" customFormat="1" ht="27.75" customHeight="1">
      <c r="A52" s="150" t="s">
        <v>51</v>
      </c>
      <c r="B52" s="150" t="s">
        <v>126</v>
      </c>
      <c r="C52" s="210"/>
    </row>
    <row r="53" spans="1:12" s="148" customFormat="1" ht="27.75" customHeight="1">
      <c r="A53" s="154" t="s">
        <v>249</v>
      </c>
      <c r="B53" s="154" t="s">
        <v>250</v>
      </c>
      <c r="C53" s="210"/>
    </row>
    <row r="54" spans="1:12" s="148" customFormat="1" ht="27.75" customHeight="1">
      <c r="A54" s="152"/>
      <c r="B54" s="154" t="s">
        <v>251</v>
      </c>
      <c r="C54" s="210"/>
    </row>
    <row r="55" spans="1:12" s="148" customFormat="1" ht="27.75" customHeight="1">
      <c r="A55" s="152"/>
      <c r="B55" s="154" t="s">
        <v>252</v>
      </c>
      <c r="C55" s="210"/>
    </row>
    <row r="56" spans="1:12" s="148" customFormat="1" ht="25.5" customHeight="1">
      <c r="A56" s="154" t="s">
        <v>253</v>
      </c>
      <c r="B56" s="154" t="s">
        <v>254</v>
      </c>
      <c r="C56" s="210"/>
    </row>
    <row r="57" spans="1:12" s="148" customFormat="1" ht="25.5" customHeight="1">
      <c r="A57" s="154" t="s">
        <v>255</v>
      </c>
      <c r="B57" s="154" t="s">
        <v>256</v>
      </c>
      <c r="C57" s="210"/>
    </row>
    <row r="58" spans="1:12" s="148" customFormat="1" ht="25.5" customHeight="1">
      <c r="A58" s="152"/>
      <c r="B58" s="154" t="s">
        <v>257</v>
      </c>
      <c r="C58" s="210"/>
    </row>
    <row r="59" spans="1:12" s="148" customFormat="1" ht="34.5" customHeight="1">
      <c r="A59" s="159" t="s">
        <v>258</v>
      </c>
      <c r="B59" s="155"/>
      <c r="C59" s="210"/>
    </row>
    <row r="60" spans="1:12" s="148" customFormat="1" ht="30" customHeight="1">
      <c r="A60" s="150" t="s">
        <v>51</v>
      </c>
      <c r="B60" s="150" t="s">
        <v>126</v>
      </c>
      <c r="C60" s="210"/>
    </row>
    <row r="61" spans="1:12" s="148" customFormat="1" ht="19.5" customHeight="1">
      <c r="A61" s="154" t="s">
        <v>259</v>
      </c>
      <c r="B61" s="154" t="s">
        <v>260</v>
      </c>
      <c r="C61" s="210"/>
    </row>
    <row r="62" spans="1:12" s="148" customFormat="1" ht="19.5" customHeight="1">
      <c r="A62" s="154" t="s">
        <v>261</v>
      </c>
      <c r="B62" s="154" t="s">
        <v>262</v>
      </c>
      <c r="C62" s="210"/>
    </row>
    <row r="63" spans="1:12" s="148" customFormat="1" ht="19.5" customHeight="1">
      <c r="A63" s="152"/>
      <c r="B63" s="154" t="s">
        <v>263</v>
      </c>
      <c r="C63" s="210"/>
    </row>
    <row r="64" spans="1:12" s="148" customFormat="1" ht="19.5" customHeight="1">
      <c r="A64" s="152"/>
      <c r="B64" s="154" t="s">
        <v>264</v>
      </c>
      <c r="C64" s="210"/>
    </row>
    <row r="65" spans="1:3" s="148" customFormat="1" ht="19.5" customHeight="1">
      <c r="A65" s="152"/>
      <c r="B65" s="154" t="s">
        <v>265</v>
      </c>
      <c r="C65" s="210"/>
    </row>
    <row r="66" spans="1:3" s="148" customFormat="1" ht="19.5" customHeight="1">
      <c r="A66" s="154" t="s">
        <v>266</v>
      </c>
      <c r="B66" s="154" t="s">
        <v>267</v>
      </c>
      <c r="C66" s="210"/>
    </row>
    <row r="67" spans="1:3" s="148" customFormat="1" ht="19.5" customHeight="1">
      <c r="A67" s="154" t="s">
        <v>268</v>
      </c>
      <c r="B67" s="154" t="s">
        <v>269</v>
      </c>
      <c r="C67" s="210"/>
    </row>
    <row r="68" spans="1:3" s="148" customFormat="1" ht="19.5" customHeight="1">
      <c r="A68" s="154" t="s">
        <v>270</v>
      </c>
      <c r="B68" s="154" t="s">
        <v>271</v>
      </c>
      <c r="C68" s="210"/>
    </row>
    <row r="69" spans="1:3" s="148" customFormat="1" ht="19.5" customHeight="1">
      <c r="A69" s="152"/>
      <c r="B69" s="154" t="s">
        <v>272</v>
      </c>
      <c r="C69" s="210"/>
    </row>
    <row r="70" spans="1:3" s="148" customFormat="1" ht="19.5" customHeight="1">
      <c r="A70" s="152"/>
      <c r="B70" s="154" t="s">
        <v>273</v>
      </c>
      <c r="C70" s="210"/>
    </row>
    <row r="71" spans="1:3" s="148" customFormat="1" ht="32.25" customHeight="1">
      <c r="A71" s="614" t="s">
        <v>274</v>
      </c>
      <c r="B71" s="615"/>
      <c r="C71" s="210"/>
    </row>
    <row r="72" spans="1:3" s="148" customFormat="1" ht="19.5" customHeight="1">
      <c r="A72" s="150" t="s">
        <v>51</v>
      </c>
      <c r="B72" s="150" t="s">
        <v>126</v>
      </c>
      <c r="C72" s="210"/>
    </row>
    <row r="73" spans="1:3" s="148" customFormat="1" ht="19.5" customHeight="1">
      <c r="A73" s="154" t="s">
        <v>275</v>
      </c>
      <c r="B73" s="154" t="s">
        <v>276</v>
      </c>
      <c r="C73" s="210"/>
    </row>
    <row r="74" spans="1:3" s="148" customFormat="1" ht="19.5" customHeight="1">
      <c r="A74" s="154" t="s">
        <v>277</v>
      </c>
      <c r="B74" s="154" t="s">
        <v>278</v>
      </c>
      <c r="C74" s="210"/>
    </row>
    <row r="75" spans="1:3" s="148" customFormat="1" ht="19.5" customHeight="1">
      <c r="A75" s="152"/>
      <c r="B75" s="154" t="s">
        <v>279</v>
      </c>
      <c r="C75" s="210"/>
    </row>
    <row r="76" spans="1:3" s="148" customFormat="1" ht="19.5" customHeight="1">
      <c r="A76" s="152"/>
      <c r="B76" s="154" t="s">
        <v>280</v>
      </c>
      <c r="C76" s="210"/>
    </row>
    <row r="77" spans="1:3" s="148" customFormat="1" ht="19.5" customHeight="1">
      <c r="A77" s="152"/>
      <c r="B77" s="154" t="s">
        <v>281</v>
      </c>
      <c r="C77" s="210"/>
    </row>
    <row r="78" spans="1:3" s="148" customFormat="1" ht="19.5" customHeight="1">
      <c r="A78" s="154" t="s">
        <v>282</v>
      </c>
      <c r="B78" s="154" t="s">
        <v>283</v>
      </c>
      <c r="C78" s="210"/>
    </row>
    <row r="79" spans="1:3" s="148" customFormat="1" ht="19.5" customHeight="1">
      <c r="A79" s="154" t="s">
        <v>284</v>
      </c>
      <c r="B79" s="154" t="s">
        <v>285</v>
      </c>
      <c r="C79" s="210"/>
    </row>
    <row r="80" spans="1:3" s="148" customFormat="1" ht="19.5" customHeight="1">
      <c r="A80" s="154"/>
      <c r="B80" s="154" t="s">
        <v>286</v>
      </c>
      <c r="C80" s="210"/>
    </row>
    <row r="81" spans="1:3" s="148" customFormat="1" ht="19.5" customHeight="1">
      <c r="A81" s="155"/>
      <c r="B81" s="154" t="s">
        <v>287</v>
      </c>
      <c r="C81" s="210"/>
    </row>
    <row r="82" spans="1:3" s="148" customFormat="1" ht="19.5" customHeight="1">
      <c r="A82" s="616" t="s">
        <v>288</v>
      </c>
      <c r="B82" s="617"/>
      <c r="C82" s="210"/>
    </row>
    <row r="83" spans="1:3" s="148" customFormat="1" ht="19.5" customHeight="1">
      <c r="A83" s="160" t="s">
        <v>51</v>
      </c>
      <c r="B83" s="160" t="s">
        <v>126</v>
      </c>
      <c r="C83" s="210"/>
    </row>
    <row r="84" spans="1:3" s="148" customFormat="1" ht="19.5" customHeight="1">
      <c r="A84" s="161" t="s">
        <v>289</v>
      </c>
      <c r="B84" s="162" t="s">
        <v>290</v>
      </c>
      <c r="C84" s="210"/>
    </row>
    <row r="85" spans="1:3" s="148" customFormat="1" ht="19.5" customHeight="1">
      <c r="A85" s="161"/>
      <c r="B85" s="162" t="s">
        <v>291</v>
      </c>
      <c r="C85" s="210"/>
    </row>
    <row r="86" spans="1:3" s="148" customFormat="1" ht="19.5" customHeight="1">
      <c r="A86" s="161"/>
      <c r="B86" s="162" t="s">
        <v>292</v>
      </c>
      <c r="C86" s="210"/>
    </row>
    <row r="87" spans="1:3" s="148" customFormat="1" ht="19.5" customHeight="1">
      <c r="A87" s="162"/>
      <c r="B87" s="162" t="s">
        <v>293</v>
      </c>
      <c r="C87" s="210"/>
    </row>
    <row r="88" spans="1:3" s="148" customFormat="1" ht="19.5" customHeight="1">
      <c r="A88" s="162" t="s">
        <v>294</v>
      </c>
      <c r="B88" s="162" t="s">
        <v>295</v>
      </c>
      <c r="C88" s="210"/>
    </row>
    <row r="89" spans="1:3" s="148" customFormat="1" ht="19.5" customHeight="1">
      <c r="A89" s="163"/>
      <c r="B89" s="162" t="s">
        <v>296</v>
      </c>
      <c r="C89" s="210"/>
    </row>
    <row r="90" spans="1:3" s="148" customFormat="1" ht="19.5" customHeight="1">
      <c r="A90" s="163"/>
      <c r="B90" s="162" t="s">
        <v>297</v>
      </c>
      <c r="C90" s="210"/>
    </row>
    <row r="91" spans="1:3" s="148" customFormat="1" ht="19.5" customHeight="1">
      <c r="A91" s="164"/>
      <c r="B91" s="162"/>
      <c r="C91" s="210"/>
    </row>
    <row r="92" spans="1:3" s="148" customFormat="1" ht="19.5" customHeight="1">
      <c r="A92" s="616" t="s">
        <v>298</v>
      </c>
      <c r="B92" s="617"/>
      <c r="C92" s="210"/>
    </row>
    <row r="93" spans="1:3" s="148" customFormat="1" ht="19.5" customHeight="1">
      <c r="A93" s="160" t="s">
        <v>51</v>
      </c>
      <c r="B93" s="160" t="s">
        <v>126</v>
      </c>
      <c r="C93" s="210"/>
    </row>
    <row r="94" spans="1:3" s="148" customFormat="1" ht="19.5" customHeight="1">
      <c r="A94" s="161" t="s">
        <v>299</v>
      </c>
      <c r="B94" s="162" t="s">
        <v>300</v>
      </c>
      <c r="C94" s="210"/>
    </row>
    <row r="95" spans="1:3" s="148" customFormat="1" ht="19.5" customHeight="1">
      <c r="A95" s="161"/>
      <c r="B95" s="162" t="s">
        <v>301</v>
      </c>
      <c r="C95" s="210"/>
    </row>
    <row r="96" spans="1:3" s="148" customFormat="1" ht="19.5" customHeight="1">
      <c r="A96" s="162"/>
      <c r="B96" s="162"/>
      <c r="C96" s="210"/>
    </row>
    <row r="97" spans="1:3" s="148" customFormat="1" ht="19.5" customHeight="1">
      <c r="A97" s="162" t="s">
        <v>302</v>
      </c>
      <c r="B97" s="162" t="s">
        <v>303</v>
      </c>
      <c r="C97" s="210"/>
    </row>
    <row r="98" spans="1:3" s="148" customFormat="1" ht="19.5" customHeight="1">
      <c r="A98" s="162" t="s">
        <v>304</v>
      </c>
      <c r="B98" s="162" t="s">
        <v>305</v>
      </c>
      <c r="C98" s="210"/>
    </row>
    <row r="99" spans="1:3" s="148" customFormat="1" ht="19.5" customHeight="1">
      <c r="A99" s="162"/>
      <c r="B99" s="162"/>
      <c r="C99" s="210"/>
    </row>
    <row r="100" spans="1:3" s="148" customFormat="1" ht="19.5" customHeight="1">
      <c r="A100" s="164"/>
      <c r="B100" s="162"/>
      <c r="C100" s="210"/>
    </row>
    <row r="101" spans="1:3">
      <c r="A101" s="165"/>
      <c r="B101" s="165"/>
    </row>
  </sheetData>
  <sheetProtection password="CD44" sheet="1" objects="1" scenarios="1" selectLockedCells="1"/>
  <mergeCells count="10">
    <mergeCell ref="A51:B51"/>
    <mergeCell ref="A71:B71"/>
    <mergeCell ref="A82:B82"/>
    <mergeCell ref="A92:B92"/>
    <mergeCell ref="A1:B1"/>
    <mergeCell ref="A2:B2"/>
    <mergeCell ref="A16:B16"/>
    <mergeCell ref="A24:B24"/>
    <mergeCell ref="A30:B30"/>
    <mergeCell ref="A39:B39"/>
  </mergeCells>
  <pageMargins left="0.94791666666666663" right="0.11458333333333333" top="0.75" bottom="0.5" header="0.3" footer="0.3"/>
  <pageSetup orientation="portrait" blackAndWhite="1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/>
  <dimension ref="A1:IV31"/>
  <sheetViews>
    <sheetView showGridLines="0" zoomScaleNormal="100" zoomScaleSheetLayoutView="10" workbookViewId="0">
      <selection activeCell="G5" sqref="G5"/>
    </sheetView>
  </sheetViews>
  <sheetFormatPr defaultColWidth="0" defaultRowHeight="21.75" zeroHeight="1"/>
  <cols>
    <col min="1" max="9" width="9.140625" style="205" customWidth="1"/>
    <col min="10" max="256" width="0" style="205" hidden="1"/>
  </cols>
  <sheetData>
    <row r="1" spans="1:256" ht="6.75" customHeight="1">
      <c r="A1" s="622" t="s">
        <v>380</v>
      </c>
      <c r="B1" s="622"/>
      <c r="C1" s="622"/>
      <c r="D1" s="622"/>
      <c r="E1" s="622"/>
      <c r="F1" s="622"/>
      <c r="G1" s="622"/>
      <c r="H1" s="622"/>
      <c r="I1" s="622"/>
    </row>
    <row r="2" spans="1:256" ht="6.75" customHeight="1">
      <c r="A2" s="622"/>
      <c r="B2" s="622"/>
      <c r="C2" s="622"/>
      <c r="D2" s="622"/>
      <c r="E2" s="622"/>
      <c r="F2" s="622"/>
      <c r="G2" s="622"/>
      <c r="H2" s="622"/>
      <c r="I2" s="622"/>
    </row>
    <row r="3" spans="1:256" ht="6.75" customHeight="1">
      <c r="A3" s="622"/>
      <c r="B3" s="622"/>
      <c r="C3" s="622"/>
      <c r="D3" s="622"/>
      <c r="E3" s="622"/>
      <c r="F3" s="622"/>
      <c r="G3" s="622"/>
      <c r="H3" s="622"/>
      <c r="I3" s="622"/>
    </row>
    <row r="4" spans="1:256" ht="6.75" customHeight="1">
      <c r="A4" s="622"/>
      <c r="B4" s="622"/>
      <c r="C4" s="622"/>
      <c r="D4" s="622"/>
      <c r="E4" s="622"/>
      <c r="F4" s="622"/>
      <c r="G4" s="622"/>
      <c r="H4" s="622"/>
      <c r="I4" s="622"/>
    </row>
    <row r="5" spans="1:256" ht="159" customHeight="1">
      <c r="A5" s="370"/>
      <c r="B5" s="370"/>
      <c r="C5" s="370"/>
      <c r="D5" s="370"/>
      <c r="E5" s="370"/>
      <c r="F5" s="370"/>
      <c r="G5" s="370"/>
      <c r="H5" s="370"/>
      <c r="I5" s="370"/>
    </row>
    <row r="6" spans="1:256" s="373" customFormat="1" ht="18.75" customHeight="1">
      <c r="A6" s="371"/>
      <c r="B6" s="621" t="s">
        <v>152</v>
      </c>
      <c r="C6" s="621"/>
      <c r="D6" s="621"/>
      <c r="E6" s="621"/>
      <c r="F6" s="621"/>
      <c r="G6" s="621"/>
      <c r="H6" s="621"/>
      <c r="I6" s="371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  <c r="W6" s="372"/>
      <c r="X6" s="372"/>
      <c r="Y6" s="372"/>
      <c r="Z6" s="372"/>
      <c r="AA6" s="372"/>
      <c r="AB6" s="372"/>
      <c r="AC6" s="372"/>
      <c r="AD6" s="372"/>
      <c r="AE6" s="372"/>
      <c r="AF6" s="372"/>
      <c r="AG6" s="372"/>
      <c r="AH6" s="372"/>
      <c r="AI6" s="372"/>
      <c r="AJ6" s="372"/>
      <c r="AK6" s="372"/>
      <c r="AL6" s="372"/>
      <c r="AM6" s="372"/>
      <c r="AN6" s="372"/>
      <c r="AO6" s="372"/>
      <c r="AP6" s="372"/>
      <c r="AQ6" s="372"/>
      <c r="AR6" s="372"/>
      <c r="AS6" s="372"/>
      <c r="AT6" s="372"/>
      <c r="AU6" s="372"/>
      <c r="AV6" s="372"/>
      <c r="AW6" s="372"/>
      <c r="AX6" s="372"/>
      <c r="AY6" s="372"/>
      <c r="AZ6" s="372"/>
      <c r="BA6" s="372"/>
      <c r="BB6" s="372"/>
      <c r="BC6" s="372"/>
      <c r="BD6" s="372"/>
      <c r="BE6" s="372"/>
      <c r="BF6" s="372"/>
      <c r="BG6" s="372"/>
      <c r="BH6" s="372"/>
      <c r="BI6" s="372"/>
      <c r="BJ6" s="372"/>
      <c r="BK6" s="372"/>
      <c r="BL6" s="372"/>
      <c r="BM6" s="372"/>
      <c r="BN6" s="372"/>
      <c r="BO6" s="372"/>
      <c r="BP6" s="372"/>
      <c r="BQ6" s="372"/>
      <c r="BR6" s="372"/>
      <c r="BS6" s="372"/>
      <c r="BT6" s="372"/>
      <c r="BU6" s="372"/>
      <c r="BV6" s="372"/>
      <c r="BW6" s="372"/>
      <c r="BX6" s="372"/>
      <c r="BY6" s="372"/>
      <c r="BZ6" s="372"/>
      <c r="CA6" s="372"/>
      <c r="CB6" s="372"/>
      <c r="CC6" s="372"/>
      <c r="CD6" s="372"/>
      <c r="CE6" s="372"/>
      <c r="CF6" s="372"/>
      <c r="CG6" s="372"/>
      <c r="CH6" s="372"/>
      <c r="CI6" s="372"/>
      <c r="CJ6" s="372"/>
      <c r="CK6" s="372"/>
      <c r="CL6" s="372"/>
      <c r="CM6" s="372"/>
      <c r="CN6" s="372"/>
      <c r="CO6" s="372"/>
      <c r="CP6" s="372"/>
      <c r="CQ6" s="372"/>
      <c r="CR6" s="372"/>
      <c r="CS6" s="372"/>
      <c r="CT6" s="372"/>
      <c r="CU6" s="372"/>
      <c r="CV6" s="372"/>
      <c r="CW6" s="372"/>
      <c r="CX6" s="372"/>
      <c r="CY6" s="372"/>
      <c r="CZ6" s="372"/>
      <c r="DA6" s="372"/>
      <c r="DB6" s="372"/>
      <c r="DC6" s="372"/>
      <c r="DD6" s="372"/>
      <c r="DE6" s="372"/>
      <c r="DF6" s="372"/>
      <c r="DG6" s="372"/>
      <c r="DH6" s="372"/>
      <c r="DI6" s="372"/>
      <c r="DJ6" s="372"/>
      <c r="DK6" s="372"/>
      <c r="DL6" s="372"/>
      <c r="DM6" s="372"/>
      <c r="DN6" s="372"/>
      <c r="DO6" s="372"/>
      <c r="DP6" s="372"/>
      <c r="DQ6" s="372"/>
      <c r="DR6" s="372"/>
      <c r="DS6" s="372"/>
      <c r="DT6" s="372"/>
      <c r="DU6" s="372"/>
      <c r="DV6" s="372"/>
      <c r="DW6" s="372"/>
      <c r="DX6" s="372"/>
      <c r="DY6" s="372"/>
      <c r="DZ6" s="372"/>
      <c r="EA6" s="372"/>
      <c r="EB6" s="372"/>
      <c r="EC6" s="372"/>
      <c r="ED6" s="372"/>
      <c r="EE6" s="372"/>
      <c r="EF6" s="372"/>
      <c r="EG6" s="372"/>
      <c r="EH6" s="372"/>
      <c r="EI6" s="372"/>
      <c r="EJ6" s="372"/>
      <c r="EK6" s="372"/>
      <c r="EL6" s="372"/>
      <c r="EM6" s="372"/>
      <c r="EN6" s="372"/>
      <c r="EO6" s="372"/>
      <c r="EP6" s="372"/>
      <c r="EQ6" s="372"/>
      <c r="ER6" s="372"/>
      <c r="ES6" s="372"/>
      <c r="ET6" s="372"/>
      <c r="EU6" s="372"/>
      <c r="EV6" s="372"/>
      <c r="EW6" s="372"/>
      <c r="EX6" s="372"/>
      <c r="EY6" s="372"/>
      <c r="EZ6" s="372"/>
      <c r="FA6" s="372"/>
      <c r="FB6" s="372"/>
      <c r="FC6" s="372"/>
      <c r="FD6" s="372"/>
      <c r="FE6" s="372"/>
      <c r="FF6" s="372"/>
      <c r="FG6" s="372"/>
      <c r="FH6" s="372"/>
      <c r="FI6" s="372"/>
      <c r="FJ6" s="372"/>
      <c r="FK6" s="372"/>
      <c r="FL6" s="372"/>
      <c r="FM6" s="372"/>
      <c r="FN6" s="372"/>
      <c r="FO6" s="372"/>
      <c r="FP6" s="372"/>
      <c r="FQ6" s="372"/>
      <c r="FR6" s="372"/>
      <c r="FS6" s="372"/>
      <c r="FT6" s="372"/>
      <c r="FU6" s="372"/>
      <c r="FV6" s="372"/>
      <c r="FW6" s="372"/>
      <c r="FX6" s="372"/>
      <c r="FY6" s="372"/>
      <c r="FZ6" s="372"/>
      <c r="GA6" s="372"/>
      <c r="GB6" s="372"/>
      <c r="GC6" s="372"/>
      <c r="GD6" s="372"/>
      <c r="GE6" s="372"/>
      <c r="GF6" s="372"/>
      <c r="GG6" s="372"/>
      <c r="GH6" s="372"/>
      <c r="GI6" s="372"/>
      <c r="GJ6" s="372"/>
      <c r="GK6" s="372"/>
      <c r="GL6" s="372"/>
      <c r="GM6" s="372"/>
      <c r="GN6" s="372"/>
      <c r="GO6" s="372"/>
      <c r="GP6" s="372"/>
      <c r="GQ6" s="372"/>
      <c r="GR6" s="372"/>
      <c r="GS6" s="372"/>
      <c r="GT6" s="372"/>
      <c r="GU6" s="372"/>
      <c r="GV6" s="372"/>
      <c r="GW6" s="372"/>
      <c r="GX6" s="372"/>
      <c r="GY6" s="372"/>
      <c r="GZ6" s="372"/>
      <c r="HA6" s="372"/>
      <c r="HB6" s="372"/>
      <c r="HC6" s="372"/>
      <c r="HD6" s="372"/>
      <c r="HE6" s="372"/>
      <c r="HF6" s="372"/>
      <c r="HG6" s="372"/>
      <c r="HH6" s="372"/>
      <c r="HI6" s="372"/>
      <c r="HJ6" s="372"/>
      <c r="HK6" s="372"/>
      <c r="HL6" s="372"/>
      <c r="HM6" s="372"/>
      <c r="HN6" s="372"/>
      <c r="HO6" s="372"/>
      <c r="HP6" s="372"/>
      <c r="HQ6" s="372"/>
      <c r="HR6" s="372"/>
      <c r="HS6" s="372"/>
      <c r="HT6" s="372"/>
      <c r="HU6" s="372"/>
      <c r="HV6" s="372"/>
      <c r="HW6" s="372"/>
      <c r="HX6" s="372"/>
      <c r="HY6" s="372"/>
      <c r="HZ6" s="372"/>
      <c r="IA6" s="372"/>
      <c r="IB6" s="372"/>
      <c r="IC6" s="372"/>
      <c r="ID6" s="372"/>
      <c r="IE6" s="372"/>
      <c r="IF6" s="372"/>
      <c r="IG6" s="372"/>
      <c r="IH6" s="372"/>
      <c r="II6" s="372"/>
      <c r="IJ6" s="372"/>
      <c r="IK6" s="372"/>
      <c r="IL6" s="372"/>
      <c r="IM6" s="372"/>
      <c r="IN6" s="372"/>
      <c r="IO6" s="372"/>
      <c r="IP6" s="372"/>
      <c r="IQ6" s="372"/>
      <c r="IR6" s="372"/>
      <c r="IS6" s="372"/>
      <c r="IT6" s="372"/>
      <c r="IU6" s="372"/>
      <c r="IV6" s="372"/>
    </row>
    <row r="7" spans="1:256" s="373" customFormat="1" ht="22.5" customHeight="1">
      <c r="A7" s="371"/>
      <c r="B7" s="621" t="s">
        <v>310</v>
      </c>
      <c r="C7" s="621"/>
      <c r="D7" s="621"/>
      <c r="E7" s="621"/>
      <c r="F7" s="621"/>
      <c r="G7" s="621"/>
      <c r="H7" s="621"/>
      <c r="I7" s="371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  <c r="Z7" s="372"/>
      <c r="AA7" s="372"/>
      <c r="AB7" s="372"/>
      <c r="AC7" s="372"/>
      <c r="AD7" s="372"/>
      <c r="AE7" s="372"/>
      <c r="AF7" s="372"/>
      <c r="AG7" s="372"/>
      <c r="AH7" s="372"/>
      <c r="AI7" s="372"/>
      <c r="AJ7" s="372"/>
      <c r="AK7" s="372"/>
      <c r="AL7" s="372"/>
      <c r="AM7" s="372"/>
      <c r="AN7" s="372"/>
      <c r="AO7" s="372"/>
      <c r="AP7" s="372"/>
      <c r="AQ7" s="372"/>
      <c r="AR7" s="372"/>
      <c r="AS7" s="372"/>
      <c r="AT7" s="372"/>
      <c r="AU7" s="372"/>
      <c r="AV7" s="372"/>
      <c r="AW7" s="372"/>
      <c r="AX7" s="372"/>
      <c r="AY7" s="372"/>
      <c r="AZ7" s="372"/>
      <c r="BA7" s="372"/>
      <c r="BB7" s="372"/>
      <c r="BC7" s="372"/>
      <c r="BD7" s="372"/>
      <c r="BE7" s="372"/>
      <c r="BF7" s="372"/>
      <c r="BG7" s="372"/>
      <c r="BH7" s="372"/>
      <c r="BI7" s="372"/>
      <c r="BJ7" s="372"/>
      <c r="BK7" s="372"/>
      <c r="BL7" s="372"/>
      <c r="BM7" s="372"/>
      <c r="BN7" s="372"/>
      <c r="BO7" s="372"/>
      <c r="BP7" s="372"/>
      <c r="BQ7" s="372"/>
      <c r="BR7" s="372"/>
      <c r="BS7" s="372"/>
      <c r="BT7" s="372"/>
      <c r="BU7" s="372"/>
      <c r="BV7" s="372"/>
      <c r="BW7" s="372"/>
      <c r="BX7" s="372"/>
      <c r="BY7" s="372"/>
      <c r="BZ7" s="372"/>
      <c r="CA7" s="372"/>
      <c r="CB7" s="372"/>
      <c r="CC7" s="372"/>
      <c r="CD7" s="372"/>
      <c r="CE7" s="372"/>
      <c r="CF7" s="372"/>
      <c r="CG7" s="372"/>
      <c r="CH7" s="372"/>
      <c r="CI7" s="372"/>
      <c r="CJ7" s="372"/>
      <c r="CK7" s="372"/>
      <c r="CL7" s="372"/>
      <c r="CM7" s="372"/>
      <c r="CN7" s="372"/>
      <c r="CO7" s="372"/>
      <c r="CP7" s="372"/>
      <c r="CQ7" s="372"/>
      <c r="CR7" s="372"/>
      <c r="CS7" s="372"/>
      <c r="CT7" s="372"/>
      <c r="CU7" s="372"/>
      <c r="CV7" s="372"/>
      <c r="CW7" s="372"/>
      <c r="CX7" s="372"/>
      <c r="CY7" s="372"/>
      <c r="CZ7" s="372"/>
      <c r="DA7" s="372"/>
      <c r="DB7" s="372"/>
      <c r="DC7" s="372"/>
      <c r="DD7" s="372"/>
      <c r="DE7" s="372"/>
      <c r="DF7" s="372"/>
      <c r="DG7" s="372"/>
      <c r="DH7" s="372"/>
      <c r="DI7" s="372"/>
      <c r="DJ7" s="372"/>
      <c r="DK7" s="372"/>
      <c r="DL7" s="372"/>
      <c r="DM7" s="372"/>
      <c r="DN7" s="372"/>
      <c r="DO7" s="372"/>
      <c r="DP7" s="372"/>
      <c r="DQ7" s="372"/>
      <c r="DR7" s="372"/>
      <c r="DS7" s="372"/>
      <c r="DT7" s="372"/>
      <c r="DU7" s="372"/>
      <c r="DV7" s="372"/>
      <c r="DW7" s="372"/>
      <c r="DX7" s="372"/>
      <c r="DY7" s="372"/>
      <c r="DZ7" s="372"/>
      <c r="EA7" s="372"/>
      <c r="EB7" s="372"/>
      <c r="EC7" s="372"/>
      <c r="ED7" s="372"/>
      <c r="EE7" s="372"/>
      <c r="EF7" s="372"/>
      <c r="EG7" s="372"/>
      <c r="EH7" s="372"/>
      <c r="EI7" s="372"/>
      <c r="EJ7" s="372"/>
      <c r="EK7" s="372"/>
      <c r="EL7" s="372"/>
      <c r="EM7" s="372"/>
      <c r="EN7" s="372"/>
      <c r="EO7" s="372"/>
      <c r="EP7" s="372"/>
      <c r="EQ7" s="372"/>
      <c r="ER7" s="372"/>
      <c r="ES7" s="372"/>
      <c r="ET7" s="372"/>
      <c r="EU7" s="372"/>
      <c r="EV7" s="372"/>
      <c r="EW7" s="372"/>
      <c r="EX7" s="372"/>
      <c r="EY7" s="372"/>
      <c r="EZ7" s="372"/>
      <c r="FA7" s="372"/>
      <c r="FB7" s="372"/>
      <c r="FC7" s="372"/>
      <c r="FD7" s="372"/>
      <c r="FE7" s="372"/>
      <c r="FF7" s="372"/>
      <c r="FG7" s="372"/>
      <c r="FH7" s="372"/>
      <c r="FI7" s="372"/>
      <c r="FJ7" s="372"/>
      <c r="FK7" s="372"/>
      <c r="FL7" s="372"/>
      <c r="FM7" s="372"/>
      <c r="FN7" s="372"/>
      <c r="FO7" s="372"/>
      <c r="FP7" s="372"/>
      <c r="FQ7" s="372"/>
      <c r="FR7" s="372"/>
      <c r="FS7" s="372"/>
      <c r="FT7" s="372"/>
      <c r="FU7" s="372"/>
      <c r="FV7" s="372"/>
      <c r="FW7" s="372"/>
      <c r="FX7" s="372"/>
      <c r="FY7" s="372"/>
      <c r="FZ7" s="372"/>
      <c r="GA7" s="372"/>
      <c r="GB7" s="372"/>
      <c r="GC7" s="372"/>
      <c r="GD7" s="372"/>
      <c r="GE7" s="372"/>
      <c r="GF7" s="372"/>
      <c r="GG7" s="372"/>
      <c r="GH7" s="372"/>
      <c r="GI7" s="372"/>
      <c r="GJ7" s="372"/>
      <c r="GK7" s="372"/>
      <c r="GL7" s="372"/>
      <c r="GM7" s="372"/>
      <c r="GN7" s="372"/>
      <c r="GO7" s="372"/>
      <c r="GP7" s="372"/>
      <c r="GQ7" s="372"/>
      <c r="GR7" s="372"/>
      <c r="GS7" s="372"/>
      <c r="GT7" s="372"/>
      <c r="GU7" s="372"/>
      <c r="GV7" s="372"/>
      <c r="GW7" s="372"/>
      <c r="GX7" s="372"/>
      <c r="GY7" s="372"/>
      <c r="GZ7" s="372"/>
      <c r="HA7" s="372"/>
      <c r="HB7" s="372"/>
      <c r="HC7" s="372"/>
      <c r="HD7" s="372"/>
      <c r="HE7" s="372"/>
      <c r="HF7" s="372"/>
      <c r="HG7" s="372"/>
      <c r="HH7" s="372"/>
      <c r="HI7" s="372"/>
      <c r="HJ7" s="372"/>
      <c r="HK7" s="372"/>
      <c r="HL7" s="372"/>
      <c r="HM7" s="372"/>
      <c r="HN7" s="372"/>
      <c r="HO7" s="372"/>
      <c r="HP7" s="372"/>
      <c r="HQ7" s="372"/>
      <c r="HR7" s="372"/>
      <c r="HS7" s="372"/>
      <c r="HT7" s="372"/>
      <c r="HU7" s="372"/>
      <c r="HV7" s="372"/>
      <c r="HW7" s="372"/>
      <c r="HX7" s="372"/>
      <c r="HY7" s="372"/>
      <c r="HZ7" s="372"/>
      <c r="IA7" s="372"/>
      <c r="IB7" s="372"/>
      <c r="IC7" s="372"/>
      <c r="ID7" s="372"/>
      <c r="IE7" s="372"/>
      <c r="IF7" s="372"/>
      <c r="IG7" s="372"/>
      <c r="IH7" s="372"/>
      <c r="II7" s="372"/>
      <c r="IJ7" s="372"/>
      <c r="IK7" s="372"/>
      <c r="IL7" s="372"/>
      <c r="IM7" s="372"/>
      <c r="IN7" s="372"/>
      <c r="IO7" s="372"/>
      <c r="IP7" s="372"/>
      <c r="IQ7" s="372"/>
      <c r="IR7" s="372"/>
      <c r="IS7" s="372"/>
      <c r="IT7" s="372"/>
      <c r="IU7" s="372"/>
      <c r="IV7" s="372"/>
    </row>
    <row r="8" spans="1:256" s="373" customFormat="1" ht="20.25" customHeight="1">
      <c r="A8" s="621" t="s">
        <v>312</v>
      </c>
      <c r="B8" s="621"/>
      <c r="C8" s="621"/>
      <c r="D8" s="621"/>
      <c r="E8" s="621"/>
      <c r="F8" s="621"/>
      <c r="G8" s="621"/>
      <c r="H8" s="621"/>
      <c r="I8" s="621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  <c r="W8" s="372"/>
      <c r="X8" s="372"/>
      <c r="Y8" s="372"/>
      <c r="Z8" s="372"/>
      <c r="AA8" s="372"/>
      <c r="AB8" s="372"/>
      <c r="AC8" s="372"/>
      <c r="AD8" s="372"/>
      <c r="AE8" s="372"/>
      <c r="AF8" s="372"/>
      <c r="AG8" s="372"/>
      <c r="AH8" s="372"/>
      <c r="AI8" s="372"/>
      <c r="AJ8" s="372"/>
      <c r="AK8" s="372"/>
      <c r="AL8" s="372"/>
      <c r="AM8" s="372"/>
      <c r="AN8" s="372"/>
      <c r="AO8" s="372"/>
      <c r="AP8" s="372"/>
      <c r="AQ8" s="372"/>
      <c r="AR8" s="372"/>
      <c r="AS8" s="372"/>
      <c r="AT8" s="372"/>
      <c r="AU8" s="372"/>
      <c r="AV8" s="372"/>
      <c r="AW8" s="372"/>
      <c r="AX8" s="372"/>
      <c r="AY8" s="372"/>
      <c r="AZ8" s="372"/>
      <c r="BA8" s="372"/>
      <c r="BB8" s="372"/>
      <c r="BC8" s="372"/>
      <c r="BD8" s="372"/>
      <c r="BE8" s="372"/>
      <c r="BF8" s="372"/>
      <c r="BG8" s="372"/>
      <c r="BH8" s="372"/>
      <c r="BI8" s="372"/>
      <c r="BJ8" s="372"/>
      <c r="BK8" s="372"/>
      <c r="BL8" s="372"/>
      <c r="BM8" s="372"/>
      <c r="BN8" s="372"/>
      <c r="BO8" s="372"/>
      <c r="BP8" s="372"/>
      <c r="BQ8" s="372"/>
      <c r="BR8" s="372"/>
      <c r="BS8" s="372"/>
      <c r="BT8" s="372"/>
      <c r="BU8" s="372"/>
      <c r="BV8" s="372"/>
      <c r="BW8" s="372"/>
      <c r="BX8" s="372"/>
      <c r="BY8" s="372"/>
      <c r="BZ8" s="372"/>
      <c r="CA8" s="372"/>
      <c r="CB8" s="372"/>
      <c r="CC8" s="372"/>
      <c r="CD8" s="372"/>
      <c r="CE8" s="372"/>
      <c r="CF8" s="372"/>
      <c r="CG8" s="372"/>
      <c r="CH8" s="372"/>
      <c r="CI8" s="372"/>
      <c r="CJ8" s="372"/>
      <c r="CK8" s="372"/>
      <c r="CL8" s="372"/>
      <c r="CM8" s="372"/>
      <c r="CN8" s="372"/>
      <c r="CO8" s="372"/>
      <c r="CP8" s="372"/>
      <c r="CQ8" s="372"/>
      <c r="CR8" s="372"/>
      <c r="CS8" s="372"/>
      <c r="CT8" s="372"/>
      <c r="CU8" s="372"/>
      <c r="CV8" s="372"/>
      <c r="CW8" s="372"/>
      <c r="CX8" s="372"/>
      <c r="CY8" s="372"/>
      <c r="CZ8" s="372"/>
      <c r="DA8" s="372"/>
      <c r="DB8" s="372"/>
      <c r="DC8" s="372"/>
      <c r="DD8" s="372"/>
      <c r="DE8" s="372"/>
      <c r="DF8" s="372"/>
      <c r="DG8" s="372"/>
      <c r="DH8" s="372"/>
      <c r="DI8" s="372"/>
      <c r="DJ8" s="372"/>
      <c r="DK8" s="372"/>
      <c r="DL8" s="372"/>
      <c r="DM8" s="372"/>
      <c r="DN8" s="372"/>
      <c r="DO8" s="372"/>
      <c r="DP8" s="372"/>
      <c r="DQ8" s="372"/>
      <c r="DR8" s="372"/>
      <c r="DS8" s="372"/>
      <c r="DT8" s="372"/>
      <c r="DU8" s="372"/>
      <c r="DV8" s="372"/>
      <c r="DW8" s="372"/>
      <c r="DX8" s="372"/>
      <c r="DY8" s="372"/>
      <c r="DZ8" s="372"/>
      <c r="EA8" s="372"/>
      <c r="EB8" s="372"/>
      <c r="EC8" s="372"/>
      <c r="ED8" s="372"/>
      <c r="EE8" s="372"/>
      <c r="EF8" s="372"/>
      <c r="EG8" s="372"/>
      <c r="EH8" s="372"/>
      <c r="EI8" s="372"/>
      <c r="EJ8" s="372"/>
      <c r="EK8" s="372"/>
      <c r="EL8" s="372"/>
      <c r="EM8" s="372"/>
      <c r="EN8" s="372"/>
      <c r="EO8" s="372"/>
      <c r="EP8" s="372"/>
      <c r="EQ8" s="372"/>
      <c r="ER8" s="372"/>
      <c r="ES8" s="372"/>
      <c r="ET8" s="372"/>
      <c r="EU8" s="372"/>
      <c r="EV8" s="372"/>
      <c r="EW8" s="372"/>
      <c r="EX8" s="372"/>
      <c r="EY8" s="372"/>
      <c r="EZ8" s="372"/>
      <c r="FA8" s="372"/>
      <c r="FB8" s="372"/>
      <c r="FC8" s="372"/>
      <c r="FD8" s="372"/>
      <c r="FE8" s="372"/>
      <c r="FF8" s="372"/>
      <c r="FG8" s="372"/>
      <c r="FH8" s="372"/>
      <c r="FI8" s="372"/>
      <c r="FJ8" s="372"/>
      <c r="FK8" s="372"/>
      <c r="FL8" s="372"/>
      <c r="FM8" s="372"/>
      <c r="FN8" s="372"/>
      <c r="FO8" s="372"/>
      <c r="FP8" s="372"/>
      <c r="FQ8" s="372"/>
      <c r="FR8" s="372"/>
      <c r="FS8" s="372"/>
      <c r="FT8" s="372"/>
      <c r="FU8" s="372"/>
      <c r="FV8" s="372"/>
      <c r="FW8" s="372"/>
      <c r="FX8" s="372"/>
      <c r="FY8" s="372"/>
      <c r="FZ8" s="372"/>
      <c r="GA8" s="372"/>
      <c r="GB8" s="372"/>
      <c r="GC8" s="372"/>
      <c r="GD8" s="372"/>
      <c r="GE8" s="372"/>
      <c r="GF8" s="372"/>
      <c r="GG8" s="372"/>
      <c r="GH8" s="372"/>
      <c r="GI8" s="372"/>
      <c r="GJ8" s="372"/>
      <c r="GK8" s="372"/>
      <c r="GL8" s="372"/>
      <c r="GM8" s="372"/>
      <c r="GN8" s="372"/>
      <c r="GO8" s="372"/>
      <c r="GP8" s="372"/>
      <c r="GQ8" s="372"/>
      <c r="GR8" s="372"/>
      <c r="GS8" s="372"/>
      <c r="GT8" s="372"/>
      <c r="GU8" s="372"/>
      <c r="GV8" s="372"/>
      <c r="GW8" s="372"/>
      <c r="GX8" s="372"/>
      <c r="GY8" s="372"/>
      <c r="GZ8" s="372"/>
      <c r="HA8" s="372"/>
      <c r="HB8" s="372"/>
      <c r="HC8" s="372"/>
      <c r="HD8" s="372"/>
      <c r="HE8" s="372"/>
      <c r="HF8" s="372"/>
      <c r="HG8" s="372"/>
      <c r="HH8" s="372"/>
      <c r="HI8" s="372"/>
      <c r="HJ8" s="372"/>
      <c r="HK8" s="372"/>
      <c r="HL8" s="372"/>
      <c r="HM8" s="372"/>
      <c r="HN8" s="372"/>
      <c r="HO8" s="372"/>
      <c r="HP8" s="372"/>
      <c r="HQ8" s="372"/>
      <c r="HR8" s="372"/>
      <c r="HS8" s="372"/>
      <c r="HT8" s="372"/>
      <c r="HU8" s="372"/>
      <c r="HV8" s="372"/>
      <c r="HW8" s="372"/>
      <c r="HX8" s="372"/>
      <c r="HY8" s="372"/>
      <c r="HZ8" s="372"/>
      <c r="IA8" s="372"/>
      <c r="IB8" s="372"/>
      <c r="IC8" s="372"/>
      <c r="ID8" s="372"/>
      <c r="IE8" s="372"/>
      <c r="IF8" s="372"/>
      <c r="IG8" s="372"/>
      <c r="IH8" s="372"/>
      <c r="II8" s="372"/>
      <c r="IJ8" s="372"/>
      <c r="IK8" s="372"/>
      <c r="IL8" s="372"/>
      <c r="IM8" s="372"/>
      <c r="IN8" s="372"/>
      <c r="IO8" s="372"/>
      <c r="IP8" s="372"/>
      <c r="IQ8" s="372"/>
      <c r="IR8" s="372"/>
      <c r="IS8" s="372"/>
      <c r="IT8" s="372"/>
      <c r="IU8" s="372"/>
      <c r="IV8" s="372"/>
    </row>
    <row r="9" spans="1:256" s="373" customFormat="1" ht="22.5" customHeight="1">
      <c r="A9" s="621" t="s">
        <v>311</v>
      </c>
      <c r="B9" s="621"/>
      <c r="C9" s="621"/>
      <c r="D9" s="621"/>
      <c r="E9" s="621"/>
      <c r="F9" s="621"/>
      <c r="G9" s="621"/>
      <c r="H9" s="621"/>
      <c r="I9" s="621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  <c r="W9" s="372"/>
      <c r="X9" s="372"/>
      <c r="Y9" s="372"/>
      <c r="Z9" s="372"/>
      <c r="AA9" s="372"/>
      <c r="AB9" s="372"/>
      <c r="AC9" s="372"/>
      <c r="AD9" s="372"/>
      <c r="AE9" s="372"/>
      <c r="AF9" s="372"/>
      <c r="AG9" s="372"/>
      <c r="AH9" s="372"/>
      <c r="AI9" s="372"/>
      <c r="AJ9" s="372"/>
      <c r="AK9" s="372"/>
      <c r="AL9" s="372"/>
      <c r="AM9" s="372"/>
      <c r="AN9" s="372"/>
      <c r="AO9" s="372"/>
      <c r="AP9" s="372"/>
      <c r="AQ9" s="372"/>
      <c r="AR9" s="372"/>
      <c r="AS9" s="372"/>
      <c r="AT9" s="372"/>
      <c r="AU9" s="372"/>
      <c r="AV9" s="372"/>
      <c r="AW9" s="372"/>
      <c r="AX9" s="372"/>
      <c r="AY9" s="372"/>
      <c r="AZ9" s="372"/>
      <c r="BA9" s="372"/>
      <c r="BB9" s="372"/>
      <c r="BC9" s="372"/>
      <c r="BD9" s="372"/>
      <c r="BE9" s="372"/>
      <c r="BF9" s="372"/>
      <c r="BG9" s="372"/>
      <c r="BH9" s="372"/>
      <c r="BI9" s="372"/>
      <c r="BJ9" s="372"/>
      <c r="BK9" s="372"/>
      <c r="BL9" s="372"/>
      <c r="BM9" s="372"/>
      <c r="BN9" s="372"/>
      <c r="BO9" s="372"/>
      <c r="BP9" s="372"/>
      <c r="BQ9" s="372"/>
      <c r="BR9" s="372"/>
      <c r="BS9" s="372"/>
      <c r="BT9" s="372"/>
      <c r="BU9" s="372"/>
      <c r="BV9" s="372"/>
      <c r="BW9" s="372"/>
      <c r="BX9" s="372"/>
      <c r="BY9" s="372"/>
      <c r="BZ9" s="372"/>
      <c r="CA9" s="372"/>
      <c r="CB9" s="372"/>
      <c r="CC9" s="372"/>
      <c r="CD9" s="372"/>
      <c r="CE9" s="372"/>
      <c r="CF9" s="372"/>
      <c r="CG9" s="372"/>
      <c r="CH9" s="372"/>
      <c r="CI9" s="372"/>
      <c r="CJ9" s="372"/>
      <c r="CK9" s="372"/>
      <c r="CL9" s="372"/>
      <c r="CM9" s="372"/>
      <c r="CN9" s="372"/>
      <c r="CO9" s="372"/>
      <c r="CP9" s="372"/>
      <c r="CQ9" s="372"/>
      <c r="CR9" s="372"/>
      <c r="CS9" s="372"/>
      <c r="CT9" s="372"/>
      <c r="CU9" s="372"/>
      <c r="CV9" s="372"/>
      <c r="CW9" s="372"/>
      <c r="CX9" s="372"/>
      <c r="CY9" s="372"/>
      <c r="CZ9" s="372"/>
      <c r="DA9" s="372"/>
      <c r="DB9" s="372"/>
      <c r="DC9" s="372"/>
      <c r="DD9" s="372"/>
      <c r="DE9" s="372"/>
      <c r="DF9" s="372"/>
      <c r="DG9" s="372"/>
      <c r="DH9" s="372"/>
      <c r="DI9" s="372"/>
      <c r="DJ9" s="372"/>
      <c r="DK9" s="372"/>
      <c r="DL9" s="372"/>
      <c r="DM9" s="372"/>
      <c r="DN9" s="372"/>
      <c r="DO9" s="372"/>
      <c r="DP9" s="372"/>
      <c r="DQ9" s="372"/>
      <c r="DR9" s="372"/>
      <c r="DS9" s="372"/>
      <c r="DT9" s="372"/>
      <c r="DU9" s="372"/>
      <c r="DV9" s="372"/>
      <c r="DW9" s="372"/>
      <c r="DX9" s="372"/>
      <c r="DY9" s="372"/>
      <c r="DZ9" s="372"/>
      <c r="EA9" s="372"/>
      <c r="EB9" s="372"/>
      <c r="EC9" s="372"/>
      <c r="ED9" s="372"/>
      <c r="EE9" s="372"/>
      <c r="EF9" s="372"/>
      <c r="EG9" s="372"/>
      <c r="EH9" s="372"/>
      <c r="EI9" s="372"/>
      <c r="EJ9" s="372"/>
      <c r="EK9" s="372"/>
      <c r="EL9" s="372"/>
      <c r="EM9" s="372"/>
      <c r="EN9" s="372"/>
      <c r="EO9" s="372"/>
      <c r="EP9" s="372"/>
      <c r="EQ9" s="372"/>
      <c r="ER9" s="372"/>
      <c r="ES9" s="372"/>
      <c r="ET9" s="372"/>
      <c r="EU9" s="372"/>
      <c r="EV9" s="372"/>
      <c r="EW9" s="372"/>
      <c r="EX9" s="372"/>
      <c r="EY9" s="372"/>
      <c r="EZ9" s="372"/>
      <c r="FA9" s="372"/>
      <c r="FB9" s="372"/>
      <c r="FC9" s="372"/>
      <c r="FD9" s="372"/>
      <c r="FE9" s="372"/>
      <c r="FF9" s="372"/>
      <c r="FG9" s="372"/>
      <c r="FH9" s="372"/>
      <c r="FI9" s="372"/>
      <c r="FJ9" s="372"/>
      <c r="FK9" s="372"/>
      <c r="FL9" s="372"/>
      <c r="FM9" s="372"/>
      <c r="FN9" s="372"/>
      <c r="FO9" s="372"/>
      <c r="FP9" s="372"/>
      <c r="FQ9" s="372"/>
      <c r="FR9" s="372"/>
      <c r="FS9" s="372"/>
      <c r="FT9" s="372"/>
      <c r="FU9" s="372"/>
      <c r="FV9" s="372"/>
      <c r="FW9" s="372"/>
      <c r="FX9" s="372"/>
      <c r="FY9" s="372"/>
      <c r="FZ9" s="372"/>
      <c r="GA9" s="372"/>
      <c r="GB9" s="372"/>
      <c r="GC9" s="372"/>
      <c r="GD9" s="372"/>
      <c r="GE9" s="372"/>
      <c r="GF9" s="372"/>
      <c r="GG9" s="372"/>
      <c r="GH9" s="372"/>
      <c r="GI9" s="372"/>
      <c r="GJ9" s="372"/>
      <c r="GK9" s="372"/>
      <c r="GL9" s="372"/>
      <c r="GM9" s="372"/>
      <c r="GN9" s="372"/>
      <c r="GO9" s="372"/>
      <c r="GP9" s="372"/>
      <c r="GQ9" s="372"/>
      <c r="GR9" s="372"/>
      <c r="GS9" s="372"/>
      <c r="GT9" s="372"/>
      <c r="GU9" s="372"/>
      <c r="GV9" s="372"/>
      <c r="GW9" s="372"/>
      <c r="GX9" s="372"/>
      <c r="GY9" s="372"/>
      <c r="GZ9" s="372"/>
      <c r="HA9" s="372"/>
      <c r="HB9" s="372"/>
      <c r="HC9" s="372"/>
      <c r="HD9" s="372"/>
      <c r="HE9" s="372"/>
      <c r="HF9" s="372"/>
      <c r="HG9" s="372"/>
      <c r="HH9" s="372"/>
      <c r="HI9" s="372"/>
      <c r="HJ9" s="372"/>
      <c r="HK9" s="372"/>
      <c r="HL9" s="372"/>
      <c r="HM9" s="372"/>
      <c r="HN9" s="372"/>
      <c r="HO9" s="372"/>
      <c r="HP9" s="372"/>
      <c r="HQ9" s="372"/>
      <c r="HR9" s="372"/>
      <c r="HS9" s="372"/>
      <c r="HT9" s="372"/>
      <c r="HU9" s="372"/>
      <c r="HV9" s="372"/>
      <c r="HW9" s="372"/>
      <c r="HX9" s="372"/>
      <c r="HY9" s="372"/>
      <c r="HZ9" s="372"/>
      <c r="IA9" s="372"/>
      <c r="IB9" s="372"/>
      <c r="IC9" s="372"/>
      <c r="ID9" s="372"/>
      <c r="IE9" s="372"/>
      <c r="IF9" s="372"/>
      <c r="IG9" s="372"/>
      <c r="IH9" s="372"/>
      <c r="II9" s="372"/>
      <c r="IJ9" s="372"/>
      <c r="IK9" s="372"/>
      <c r="IL9" s="372"/>
      <c r="IM9" s="372"/>
      <c r="IN9" s="372"/>
      <c r="IO9" s="372"/>
      <c r="IP9" s="372"/>
      <c r="IQ9" s="372"/>
      <c r="IR9" s="372"/>
      <c r="IS9" s="372"/>
      <c r="IT9" s="372"/>
      <c r="IU9" s="372"/>
      <c r="IV9" s="372"/>
    </row>
    <row r="10" spans="1:256" ht="18.75" customHeight="1">
      <c r="A10" s="369"/>
      <c r="B10" s="624" t="s">
        <v>382</v>
      </c>
      <c r="C10" s="625"/>
      <c r="D10" s="625"/>
      <c r="E10" s="625"/>
      <c r="F10" s="625"/>
      <c r="G10" s="625"/>
      <c r="H10" s="625"/>
      <c r="I10" s="369"/>
    </row>
    <row r="11" spans="1:256" ht="18.75" customHeight="1">
      <c r="A11" s="627" t="s">
        <v>383</v>
      </c>
      <c r="B11" s="627"/>
      <c r="C11" s="627"/>
      <c r="D11" s="627"/>
      <c r="E11" s="627"/>
      <c r="F11" s="627"/>
      <c r="G11" s="627"/>
      <c r="H11" s="627"/>
      <c r="I11" s="627"/>
    </row>
    <row r="12" spans="1:256" ht="18.75" customHeight="1">
      <c r="A12" s="369"/>
      <c r="B12" s="626" t="s">
        <v>381</v>
      </c>
      <c r="C12" s="626"/>
      <c r="D12" s="626"/>
      <c r="E12" s="626"/>
      <c r="F12" s="626"/>
      <c r="G12" s="626"/>
      <c r="H12" s="626"/>
      <c r="I12" s="369"/>
    </row>
    <row r="13" spans="1:256" ht="20.25" customHeight="1">
      <c r="A13" s="206"/>
      <c r="B13" s="623" t="s">
        <v>53</v>
      </c>
      <c r="C13" s="623"/>
      <c r="D13" s="623"/>
      <c r="E13" s="623"/>
      <c r="F13" s="623"/>
      <c r="G13" s="623"/>
      <c r="H13" s="623"/>
      <c r="I13" s="206"/>
    </row>
    <row r="14" spans="1:256" ht="20.25" customHeight="1">
      <c r="A14" s="206"/>
      <c r="B14" s="623" t="s">
        <v>20</v>
      </c>
      <c r="C14" s="623"/>
      <c r="D14" s="623"/>
      <c r="E14" s="623"/>
      <c r="F14" s="623"/>
      <c r="G14" s="623"/>
      <c r="H14" s="623"/>
      <c r="I14" s="206"/>
    </row>
    <row r="15" spans="1:256" ht="20.25" customHeight="1">
      <c r="A15" s="206"/>
      <c r="B15" s="623" t="s">
        <v>309</v>
      </c>
      <c r="C15" s="623"/>
      <c r="D15" s="623"/>
      <c r="E15" s="623"/>
      <c r="F15" s="623"/>
      <c r="G15" s="623"/>
      <c r="H15" s="623"/>
      <c r="I15" s="206"/>
    </row>
    <row r="16" spans="1:256" ht="20.25" customHeight="1">
      <c r="A16" s="206"/>
      <c r="B16" s="623" t="s">
        <v>308</v>
      </c>
      <c r="C16" s="623"/>
      <c r="D16" s="623"/>
      <c r="E16" s="623"/>
      <c r="F16" s="623"/>
      <c r="G16" s="623"/>
      <c r="H16" s="623"/>
      <c r="I16" s="206"/>
    </row>
    <row r="17" spans="1:9" ht="20.25" customHeight="1">
      <c r="A17" s="206"/>
      <c r="B17" s="623"/>
      <c r="C17" s="623"/>
      <c r="D17" s="623"/>
      <c r="E17" s="623"/>
      <c r="F17" s="623"/>
      <c r="G17" s="623"/>
      <c r="H17" s="623"/>
      <c r="I17" s="206"/>
    </row>
    <row r="18" spans="1:9" ht="20.25" customHeight="1">
      <c r="A18" s="206"/>
      <c r="B18" s="623"/>
      <c r="C18" s="623"/>
      <c r="D18" s="623"/>
      <c r="E18" s="623"/>
      <c r="F18" s="623"/>
      <c r="G18" s="623"/>
      <c r="H18" s="623"/>
      <c r="I18" s="206"/>
    </row>
    <row r="19" spans="1:9" ht="20.25" customHeight="1">
      <c r="A19" s="206"/>
      <c r="B19" s="623"/>
      <c r="C19" s="623"/>
      <c r="D19" s="623"/>
      <c r="E19" s="623"/>
      <c r="F19" s="623"/>
      <c r="G19" s="623"/>
      <c r="H19" s="623"/>
      <c r="I19" s="206"/>
    </row>
    <row r="20" spans="1:9" hidden="1"/>
    <row r="21" spans="1:9" hidden="1"/>
    <row r="22" spans="1:9" hidden="1"/>
    <row r="23" spans="1:9" hidden="1"/>
    <row r="24" spans="1:9" hidden="1"/>
    <row r="25" spans="1:9" hidden="1"/>
    <row r="26" spans="1:9" hidden="1"/>
    <row r="27" spans="1:9" hidden="1"/>
    <row r="28" spans="1:9" hidden="1"/>
    <row r="29" spans="1:9" hidden="1"/>
    <row r="30" spans="1:9" hidden="1"/>
    <row r="31" spans="1:9" hidden="1"/>
  </sheetData>
  <sheetProtection password="A4F8" sheet="1" objects="1" scenarios="1" selectLockedCells="1"/>
  <mergeCells count="15">
    <mergeCell ref="B18:H18"/>
    <mergeCell ref="B7:H7"/>
    <mergeCell ref="B17:H17"/>
    <mergeCell ref="B19:H19"/>
    <mergeCell ref="A9:I9"/>
    <mergeCell ref="A11:I11"/>
    <mergeCell ref="B6:H6"/>
    <mergeCell ref="A1:I4"/>
    <mergeCell ref="A8:I8"/>
    <mergeCell ref="B16:H16"/>
    <mergeCell ref="B15:H15"/>
    <mergeCell ref="B10:H10"/>
    <mergeCell ref="B12:H12"/>
    <mergeCell ref="B13:H13"/>
    <mergeCell ref="B14:H14"/>
  </mergeCells>
  <hyperlinks>
    <hyperlink ref="B10" r:id="rId1"/>
  </hyperlinks>
  <pageMargins left="1.3385826771653544" right="0.70866141732283472" top="0.74803149606299213" bottom="0.74803149606299213" header="0.31496062992125984" footer="0.31496062992125984"/>
  <pageSetup paperSize="9" fitToWidth="0" fitToHeight="0" orientation="portrait" horizontalDpi="300" verticalDpi="300" r:id="rId2"/>
  <headerFooter alignWithMargins="0"/>
  <colBreaks count="1" manualBreakCount="1">
    <brk id="10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17</vt:i4>
      </vt:variant>
    </vt:vector>
  </HeadingPairs>
  <TitlesOfParts>
    <vt:vector size="29" baseType="lpstr">
      <vt:lpstr>Home</vt:lpstr>
      <vt:lpstr>กรอกข้อมูล</vt:lpstr>
      <vt:lpstr>กรอกข้อมูล นร1</vt:lpstr>
      <vt:lpstr>หน้าปก</vt:lpstr>
      <vt:lpstr>เวลาเรียน1</vt:lpstr>
      <vt:lpstr>คะแนนตัวชี้วัด</vt:lpstr>
      <vt:lpstr>คุณลักษณะอันพึงประสงค์</vt:lpstr>
      <vt:lpstr>อ่าน คิดวิเคราะห์ เขียน</vt:lpstr>
      <vt:lpstr>ส่งวิชาการ</vt:lpstr>
      <vt:lpstr>คำชี้แจง</vt:lpstr>
      <vt:lpstr>ตชว.คุณลักษณะฯ,อ่านฯ</vt:lpstr>
      <vt:lpstr>about</vt:lpstr>
      <vt:lpstr>about!Print_Area</vt:lpstr>
      <vt:lpstr>'กรอกข้อมูล นร1'!Print_Area</vt:lpstr>
      <vt:lpstr>คะแนนตัวชี้วัด!Print_Area</vt:lpstr>
      <vt:lpstr>คำชี้แจง!Print_Area</vt:lpstr>
      <vt:lpstr>คุณลักษณะอันพึงประสงค์!Print_Area</vt:lpstr>
      <vt:lpstr>เวลาเรียน1!Print_Area</vt:lpstr>
      <vt:lpstr>ส่งวิชาการ!Print_Area</vt:lpstr>
      <vt:lpstr>หน้าปก!Print_Area</vt:lpstr>
      <vt:lpstr>'อ่าน คิดวิเคราะห์ เขียน'!Print_Area</vt:lpstr>
      <vt:lpstr>'อ่าน คิดวิเคราะห์ เขียน'!เกณฑ์คิดเขียน</vt:lpstr>
      <vt:lpstr>'อ่าน คิดวิเคราะห์ เขียน'!เกณฑ์ดย</vt:lpstr>
      <vt:lpstr>เกรด</vt:lpstr>
      <vt:lpstr>คุณลักษณะอันพึงประสงค์</vt:lpstr>
      <vt:lpstr>ติดมส</vt:lpstr>
      <vt:lpstr>ติดมส.</vt:lpstr>
      <vt:lpstr>มส</vt:lpstr>
      <vt:lpstr>'อ่าน คิดวิเคราะห์ เขียน'!ระดับ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ต้นแบบปพ5</dc:title>
  <dc:creator>วิชาการ</dc:creator>
  <cp:lastModifiedBy>Windows User</cp:lastModifiedBy>
  <cp:lastPrinted>2017-09-29T02:02:54Z</cp:lastPrinted>
  <dcterms:created xsi:type="dcterms:W3CDTF">2014-12-18T02:22:49Z</dcterms:created>
  <dcterms:modified xsi:type="dcterms:W3CDTF">2017-09-29T02:37:08Z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</Properties>
</file>